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ORKSPACE\NY Mtns Geochron\ADA Compliant files\"/>
    </mc:Choice>
  </mc:AlternateContent>
  <xr:revisionPtr revIDLastSave="0" documentId="13_ncr:1_{09F39C8D-1D5E-4EAA-B653-62F16089E97C}" xr6:coauthVersionLast="47" xr6:coauthVersionMax="47" xr10:uidLastSave="{00000000-0000-0000-0000-000000000000}"/>
  <bookViews>
    <workbookView xWindow="28680" yWindow="-120" windowWidth="29040" windowHeight="15720" xr2:uid="{773DB129-C855-4FB1-952C-C448888063AE}"/>
  </bookViews>
  <sheets>
    <sheet name="CSUN_data" sheetId="1" r:id="rId1"/>
    <sheet name="USGS_data" sheetId="4" r:id="rId2"/>
  </sheets>
  <externalReferences>
    <externalReference r:id="rId3"/>
  </externalReferences>
  <definedNames>
    <definedName name="Datum">[1]Sheet1!$D$2:$D$5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<sst xmlns="http://schemas.openxmlformats.org/spreadsheetml/2006/main" count="465" uniqueCount="277">
  <si>
    <t>Seq.</t>
  </si>
  <si>
    <t>CSUN Sample name (1-49)</t>
  </si>
  <si>
    <t>CGS Sample Number</t>
  </si>
  <si>
    <t>Lat WGS84</t>
  </si>
  <si>
    <t>Long WGS84</t>
  </si>
  <si>
    <t>Measure Date/Time</t>
  </si>
  <si>
    <t>Initial</t>
  </si>
  <si>
    <t>Final</t>
  </si>
  <si>
    <t>Loss On</t>
  </si>
  <si>
    <t>Sum</t>
  </si>
  <si>
    <t>Result type</t>
  </si>
  <si>
    <t>SiO2</t>
  </si>
  <si>
    <t>TiO2</t>
  </si>
  <si>
    <t>Al2O3</t>
  </si>
  <si>
    <t>Fe2O3</t>
  </si>
  <si>
    <t>MnO</t>
  </si>
  <si>
    <t>MgO</t>
  </si>
  <si>
    <t>CaO</t>
  </si>
  <si>
    <t>Na2O</t>
  </si>
  <si>
    <t>K2O</t>
  </si>
  <si>
    <t>P2O5</t>
  </si>
  <si>
    <t>Rb</t>
  </si>
  <si>
    <t>Sr</t>
  </si>
  <si>
    <t>Ba</t>
  </si>
  <si>
    <t>Zr</t>
  </si>
  <si>
    <t>Y</t>
  </si>
  <si>
    <t>Nb</t>
  </si>
  <si>
    <t>Cs</t>
  </si>
  <si>
    <t>Sc</t>
  </si>
  <si>
    <t>V</t>
  </si>
  <si>
    <t>Cr</t>
  </si>
  <si>
    <t>Co</t>
  </si>
  <si>
    <t>Ni</t>
  </si>
  <si>
    <t>Cu</t>
  </si>
  <si>
    <t>Zn</t>
  </si>
  <si>
    <t>Ga</t>
  </si>
  <si>
    <t>La</t>
  </si>
  <si>
    <t>Ce</t>
  </si>
  <si>
    <t>Pr</t>
  </si>
  <si>
    <t>Nd</t>
  </si>
  <si>
    <t>Sm</t>
  </si>
  <si>
    <t>Hf</t>
  </si>
  <si>
    <t>Ta</t>
  </si>
  <si>
    <t>Pb</t>
  </si>
  <si>
    <t>Th</t>
  </si>
  <si>
    <t>U</t>
  </si>
  <si>
    <t>As</t>
  </si>
  <si>
    <t>Mo</t>
  </si>
  <si>
    <t>S</t>
  </si>
  <si>
    <t>CSUN_SCHWARTZ_1PGH013</t>
  </si>
  <si>
    <t>IPGM013</t>
  </si>
  <si>
    <t>Concentration</t>
  </si>
  <si>
    <t>CSUN_SCHWARTZ_BJS-NV201</t>
  </si>
  <si>
    <t>BJS-NV201</t>
  </si>
  <si>
    <t>CSUN_SCHWARTZ_BJS-NV202</t>
  </si>
  <si>
    <t>BJS-NV202</t>
  </si>
  <si>
    <t>CSUN_SCHWARTZ_CRBS-301</t>
  </si>
  <si>
    <t>CRBS301</t>
  </si>
  <si>
    <t>CSUN_SCHWARTZ_CRBS132A</t>
  </si>
  <si>
    <t>CRBS132a</t>
  </si>
  <si>
    <t>CSUN_SCHWARTZ_IPDR026-A</t>
  </si>
  <si>
    <t>IPDR026a</t>
  </si>
  <si>
    <t>CSUN_SCHWARTZ_IPDR026C</t>
  </si>
  <si>
    <t>IPDR026c</t>
  </si>
  <si>
    <t>CSUN_SCHWARTZ_IPGH013</t>
  </si>
  <si>
    <t>CSUN_SCHWARTZ_WP-002B</t>
  </si>
  <si>
    <t>WP-002b</t>
  </si>
  <si>
    <t>CSUN_SCHWARTZ_WP-135-NVB</t>
  </si>
  <si>
    <t>WP-135NVb</t>
  </si>
  <si>
    <t>CSUN_SCHWARTZ_WP003A</t>
  </si>
  <si>
    <t>WP003a</t>
  </si>
  <si>
    <t>CSUN_SCHWARTZ_CABS014B</t>
  </si>
  <si>
    <t>CABS014b</t>
  </si>
  <si>
    <t>CSUN_SCHWARTZ_CABS016</t>
  </si>
  <si>
    <t>CABS016</t>
  </si>
  <si>
    <t>CSUN_SCHWARTZ_CABS041A</t>
  </si>
  <si>
    <t>CABS041a</t>
  </si>
  <si>
    <t>CSUN_SCHWARTZ_CRBS006</t>
  </si>
  <si>
    <t>CRBS006</t>
  </si>
  <si>
    <t>CSUN_SCHWARTZ_IPBS041</t>
  </si>
  <si>
    <t>IPBS041</t>
  </si>
  <si>
    <t>CSUN_SCHWARTZ_IPBS075</t>
  </si>
  <si>
    <t>IPBS075</t>
  </si>
  <si>
    <t>CSUN_SCHWARTZ_IPGM019</t>
  </si>
  <si>
    <t>IPGM019</t>
  </si>
  <si>
    <t>CSUN_SCHWARTZ_PVBS003</t>
  </si>
  <si>
    <t>PVBS003</t>
  </si>
  <si>
    <t>*Note: Removed Co, Sm, Ta, S, Mo As, columns of data as these are only nominally meaningful concentrations and are used for rate corrections on interferences with other elements.</t>
  </si>
  <si>
    <t>Lab_ID</t>
  </si>
  <si>
    <t>Field_ID</t>
  </si>
  <si>
    <t>Ref_Flag</t>
  </si>
  <si>
    <t>Job_ID</t>
  </si>
  <si>
    <t>PID</t>
  </si>
  <si>
    <t>Proj_Name</t>
  </si>
  <si>
    <t>Affiliation</t>
  </si>
  <si>
    <t>Date_Submitted</t>
  </si>
  <si>
    <t>Date_Approved</t>
  </si>
  <si>
    <t>Lat_WGS84</t>
  </si>
  <si>
    <t>Long_WGS84</t>
  </si>
  <si>
    <t>Orig_Lat</t>
  </si>
  <si>
    <t>Orig_Long</t>
  </si>
  <si>
    <t>Orig_Datum</t>
  </si>
  <si>
    <t>Country</t>
  </si>
  <si>
    <t>State</t>
  </si>
  <si>
    <t>Location_Desc</t>
  </si>
  <si>
    <t>Sample_Type</t>
  </si>
  <si>
    <t>Sample_Desc</t>
  </si>
  <si>
    <t>Date_Collected</t>
  </si>
  <si>
    <t>Method_Collected</t>
  </si>
  <si>
    <t>Sample_Source</t>
  </si>
  <si>
    <t>Sample_Depth</t>
  </si>
  <si>
    <t>Rock_Type</t>
  </si>
  <si>
    <t>Rock_Name</t>
  </si>
  <si>
    <t>Geologic_Age</t>
  </si>
  <si>
    <t>Stratigraphy</t>
  </si>
  <si>
    <t>Igneous_Form</t>
  </si>
  <si>
    <t>Depositional_Env</t>
  </si>
  <si>
    <t>Metamorphism</t>
  </si>
  <si>
    <t>Facies_Grade</t>
  </si>
  <si>
    <t>Meta_SourceRk</t>
  </si>
  <si>
    <t>Mineralization</t>
  </si>
  <si>
    <t>Alteration</t>
  </si>
  <si>
    <t>Sample_Prep</t>
  </si>
  <si>
    <t>Analytic_Mthds</t>
  </si>
  <si>
    <t>Al_pct_ICP60</t>
  </si>
  <si>
    <t>Ca_pct_ICP60</t>
  </si>
  <si>
    <t>Fe_pct_ICP60</t>
  </si>
  <si>
    <t>K_pct_ICP60</t>
  </si>
  <si>
    <t>Mg_pct_ICP60</t>
  </si>
  <si>
    <t>P_pct_ICP60</t>
  </si>
  <si>
    <t>S_pct_ICP60</t>
  </si>
  <si>
    <t>Si_pct_ICP60</t>
  </si>
  <si>
    <t>Ti_pct_ICP60</t>
  </si>
  <si>
    <t>Ag_ppm_ICP60</t>
  </si>
  <si>
    <t>As_ppm_ICP60</t>
  </si>
  <si>
    <t>B_ppm_ICP60</t>
  </si>
  <si>
    <t>Ba_ppm_ICP60</t>
  </si>
  <si>
    <t>Be_ppm_ICP60</t>
  </si>
  <si>
    <t>Bi_ppm_ICP60</t>
  </si>
  <si>
    <t>Cd_ppm_ICP60</t>
  </si>
  <si>
    <t>Ce_ppm_ICP60</t>
  </si>
  <si>
    <t>Co_ppm_ICP60</t>
  </si>
  <si>
    <t>Cr_ppm_ICP60</t>
  </si>
  <si>
    <t>Cs_ppm_ICP60</t>
  </si>
  <si>
    <t>Cu_ppm_ICP60</t>
  </si>
  <si>
    <t>Dy_ppm_ICP60</t>
  </si>
  <si>
    <t>Er_ppm_ICP60</t>
  </si>
  <si>
    <t>Eu_ppm_ICP60</t>
  </si>
  <si>
    <t>Ga_ppm_ICP60</t>
  </si>
  <si>
    <t>Gd_ppm_ICP60</t>
  </si>
  <si>
    <t>Ge_ppm_ICP60</t>
  </si>
  <si>
    <t>Hf_ppm_ICP60</t>
  </si>
  <si>
    <t>Ho_ppm_ICP60</t>
  </si>
  <si>
    <t>In_ppm_ICP60</t>
  </si>
  <si>
    <t>La_ppm_ICP60</t>
  </si>
  <si>
    <t>Li_ppm_ICP60</t>
  </si>
  <si>
    <t>Lu_ppm_ICP60</t>
  </si>
  <si>
    <t>Mn_ppm_ICP60</t>
  </si>
  <si>
    <t>Mo_ppm_ICP60</t>
  </si>
  <si>
    <t>Nb_ppm_ICP60</t>
  </si>
  <si>
    <t>Nd_ppm_ICP60</t>
  </si>
  <si>
    <t>Ni_ppm_ICP60</t>
  </si>
  <si>
    <t>Pb_ppm_ICP60</t>
  </si>
  <si>
    <t>Pr_ppm_ICP60</t>
  </si>
  <si>
    <t>Rb_ppm_ICP60</t>
  </si>
  <si>
    <t>Re_ppm_ICP60</t>
  </si>
  <si>
    <t>Sb_ppm_ICP60</t>
  </si>
  <si>
    <t>Sc_ppm_ICP60</t>
  </si>
  <si>
    <t>Se_ppm_ICP60</t>
  </si>
  <si>
    <t>Sm_ppm_ICP60</t>
  </si>
  <si>
    <t>Sn_ppm_ICP60</t>
  </si>
  <si>
    <t>Sr_ppm_ICP60</t>
  </si>
  <si>
    <t>Ta_ppm_ICP60</t>
  </si>
  <si>
    <t>Tb_ppm_ICP60</t>
  </si>
  <si>
    <t>Te_ppm_ICP60</t>
  </si>
  <si>
    <t>Th_ppm_ICP60</t>
  </si>
  <si>
    <t>Tl_ppm_ICP60</t>
  </si>
  <si>
    <t>Tm_ppm_ICP60</t>
  </si>
  <si>
    <t>U_ppm_ICP60</t>
  </si>
  <si>
    <t>V_ppm_ICP60</t>
  </si>
  <si>
    <t>W_ppm_ICP60</t>
  </si>
  <si>
    <t>Y_ppm_ICP60</t>
  </si>
  <si>
    <t>Yb_ppm_ICP60</t>
  </si>
  <si>
    <t>Zn_ppm_ICP60</t>
  </si>
  <si>
    <t>Zr_ppm_ICP60</t>
  </si>
  <si>
    <t>Al2O3_pct_WDX</t>
  </si>
  <si>
    <t>BaO_pct_WDX</t>
  </si>
  <si>
    <t>CaO_pct_WDX</t>
  </si>
  <si>
    <t>Cr2O3_pct_WDX</t>
  </si>
  <si>
    <t>Fe2O3_pct_WDX</t>
  </si>
  <si>
    <t>K2O_pct_WDX</t>
  </si>
  <si>
    <t>LOI_pct_WDX</t>
  </si>
  <si>
    <t>MgO_pct_WDX</t>
  </si>
  <si>
    <t>MnO_pct_WDX</t>
  </si>
  <si>
    <t>Na2O_pct_WDX</t>
  </si>
  <si>
    <t>P2O5_pct_WDX</t>
  </si>
  <si>
    <t>SiO2_pct_WDX</t>
  </si>
  <si>
    <t>SrO_pct_WDX</t>
  </si>
  <si>
    <t>TiO2_pct_WDX</t>
  </si>
  <si>
    <t>V2O5_pct_WDX</t>
  </si>
  <si>
    <t>C-506134</t>
  </si>
  <si>
    <t>No</t>
  </si>
  <si>
    <t>MRP-18657</t>
  </si>
  <si>
    <t>Mountain Pass area, eastern California</t>
  </si>
  <si>
    <t>California Geological Survey</t>
  </si>
  <si>
    <t>NAD83</t>
  </si>
  <si>
    <t>United States</t>
  </si>
  <si>
    <t>CA</t>
  </si>
  <si>
    <t>Mojave National Preserve, CA NV boarder</t>
  </si>
  <si>
    <t>rock</t>
  </si>
  <si>
    <t>01/23/2020</t>
  </si>
  <si>
    <t>single/grab</t>
  </si>
  <si>
    <t>natural exposure/outcrop</t>
  </si>
  <si>
    <t>igneous</t>
  </si>
  <si>
    <t>granodiorite</t>
  </si>
  <si>
    <t>cretaceous</t>
  </si>
  <si>
    <t>Live Oak Canyon granodiorite of the Teutonia batholith</t>
  </si>
  <si>
    <t>pluton/stock</t>
  </si>
  <si>
    <t>not mineralized</t>
  </si>
  <si>
    <t>not altered</t>
  </si>
  <si>
    <t>Crushed entire sample; took representative split; ground to -200 mesh (&lt;75 microns)</t>
  </si>
  <si>
    <t>C_ICPOES_MS-60; C_WDXRF-MAJORS</t>
  </si>
  <si>
    <t>C-534856</t>
  </si>
  <si>
    <t>MRP-19560</t>
  </si>
  <si>
    <t>WGS84</t>
  </si>
  <si>
    <t>Mojave National Preserve, Juniper Springs</t>
  </si>
  <si>
    <t>small resistant fine grained siliceous meta intrusive, cut by small quartz veins.</t>
  </si>
  <si>
    <t>granite</t>
  </si>
  <si>
    <t>paleoproterozoic</t>
  </si>
  <si>
    <t>Leucocratic granite of Big Tiger Wash sequence</t>
  </si>
  <si>
    <t>dike/sill/laccolith</t>
  </si>
  <si>
    <t>C-534846</t>
  </si>
  <si>
    <t>Mojave National Preserve, Willow Wash</t>
  </si>
  <si>
    <t>Augen of quartz and feldspar in a mostly biotite matrix.</t>
  </si>
  <si>
    <t>metamorphic</t>
  </si>
  <si>
    <t>schist</t>
  </si>
  <si>
    <t>Biotite-garnet gneiss migmatite of the Metamorphic rocks of Willow Wash</t>
  </si>
  <si>
    <t>regional</t>
  </si>
  <si>
    <t>granulite facies</t>
  </si>
  <si>
    <t>sedimentary</t>
  </si>
  <si>
    <t>C-506129</t>
  </si>
  <si>
    <t>sillimanite biotite gneiss</t>
  </si>
  <si>
    <t>02/11/2020</t>
  </si>
  <si>
    <t>paragneiss</t>
  </si>
  <si>
    <t>C-517688</t>
  </si>
  <si>
    <t>MRP-19009</t>
  </si>
  <si>
    <t>Mojave National Preserve, Vanderbilt</t>
  </si>
  <si>
    <t>Foliated/mylonitic pegmatite</t>
  </si>
  <si>
    <t>surface</t>
  </si>
  <si>
    <t>metapegmatite</t>
  </si>
  <si>
    <t>Augen gneiss</t>
  </si>
  <si>
    <t>C-506124</t>
  </si>
  <si>
    <t>leucocratic granite with garnet</t>
  </si>
  <si>
    <t>02/13/2020</t>
  </si>
  <si>
    <t>leucogranite</t>
  </si>
  <si>
    <t>intrusive</t>
  </si>
  <si>
    <t>C-517672</t>
  </si>
  <si>
    <t>Mojave National Preserve, Ivanpah</t>
  </si>
  <si>
    <t>Porphyritic with feldspar phenocrysts up to 3 cm in max dimension.</t>
  </si>
  <si>
    <t>quartz monzonite</t>
  </si>
  <si>
    <t>Mid Hills Adamellite of the Teutonia batholith</t>
  </si>
  <si>
    <t>C-517674</t>
  </si>
  <si>
    <t>Mojave National Preserve, Live Oak Canyon</t>
  </si>
  <si>
    <t>Porphyritic felsic dike in  Live Oak Canyon Granodiorite.</t>
  </si>
  <si>
    <t>felsite</t>
  </si>
  <si>
    <t>Teutonia batholith</t>
  </si>
  <si>
    <t>C-517675</t>
  </si>
  <si>
    <t>PVDR001</t>
  </si>
  <si>
    <t>Mojave National Preserve, Rock Spring</t>
  </si>
  <si>
    <t>monzodiorite</t>
  </si>
  <si>
    <t>Rock Springs Monzodiorite of the Teutonia batholith</t>
  </si>
  <si>
    <t>C-517682</t>
  </si>
  <si>
    <t>PVDR003</t>
  </si>
  <si>
    <t>Exotic block/mafic enclave in the monzodiorite. Fine to medium grained foliated.</t>
  </si>
  <si>
    <t>gneiss</t>
  </si>
  <si>
    <t>contact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</si>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</sst>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color rgb="FFFFFFFF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/>
  </cellStyleXfs>
  <cellXfs count="12">
    <xf numFmtId="0" fontId="0" fillId="0" borderId="0" xfId="0"/>
    <xf numFmtId="15" fontId="0" fillId="0" borderId="0" xfId="0" applyNumberFormat="1"/>
    <xf numFmtId="14" fontId="0" fillId="0" borderId="0" xfId="0" applyNumberFormat="1"/>
    <xf numFmtId="0" fontId="4" fillId="0" borderId="0" xfId="2" applyFont="1" applyAlignment="1">
      <alignment horizontal="left"/>
    </xf>
    <xf numFmtId="0" fontId="5" fillId="0" borderId="0" xfId="0" applyFont="1"/>
    <xf numFmtId="0" fontId="4" fillId="0" borderId="0" xfId="2" applyFon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0" fontId="4" fillId="3" borderId="0" xfId="2" applyFont="1" applyFill="1" applyAlignment="1">
      <alignment horizontal="left"/>
    </xf>
    <xf numFmtId="0" fontId="6" fillId="0" borderId="0" xfId="1" applyFont="1" applyFill="1" applyBorder="1"/>
  </cellXfs>
  <cellStyles count="3">
    <cellStyle name="Bad" xfId="1" builtinId="27"/>
    <cellStyle name="Normal" xfId="0" builtinId="0"/>
    <cellStyle name="Normal 2" xfId="2" xr:uid="{C998C137-CD87-4C49-B59B-AAD68A9901E2}"/>
  </cellStyles>
  <dxfs count="4">
    <dxf>
      <numFmt numFmtId="27" formatCode="m/d/yyyy\ h:mm"/>
    </dxf>
    <dxf>
      <numFmt numFmtId="19" formatCode="m/d/yyyy"/>
    </dxf>
    <dxf>
      <numFmt numFmtId="20" formatCode="d\-mmm\-yy"/>
    </dxf>
    <dxf>
      <numFmt numFmtId="20" formatCode="d\-mmm\-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CGS\HQ_X-Files\Reioux\SRXXX_New_York_Mountains\ResearchData\Geochem\03-10-2020%20submittal\Reioux_%20California%20Geological%20Survey%20Geochem%20Sample%20Submittal%20Form_Rocks.xlsx" TargetMode="External"/><Relationship Id="rId1" Type="http://schemas.openxmlformats.org/officeDocument/2006/relationships/externalLinkPath" Target="file:///G:\CGS\HQ_X-Files\Reioux\SRXXX_New_York_Mountains\ResearchData\Geochem\03-10-2020%20submittal\Reioux_%20California%20Geological%20Survey%20Geochem%20Sample%20Submittal%20Form_Rock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ock"/>
      <sheetName val="Sheet1"/>
    </sheetNames>
    <sheetDataSet>
      <sheetData sheetId="0"/>
      <sheetData sheetId="1">
        <row r="2">
          <cell r="D2" t="str">
            <v>NAD27</v>
          </cell>
        </row>
        <row r="3">
          <cell r="D3" t="str">
            <v>NAD83</v>
          </cell>
        </row>
        <row r="4">
          <cell r="D4" t="str">
            <v>WGS72</v>
          </cell>
        </row>
        <row r="5">
          <cell r="D5" t="str">
            <v>WGS84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206E588-03FC-4B55-885B-A56A008CDB36}" name="Table3" displayName="Table3" ref="A1:AW21" totalsRowShown="0">
  <autoFilter ref="A1:AW21" xr:uid="{0206E588-03FC-4B55-885B-A56A008CDB36}"/>
  <tableColumns count="49">
    <tableColumn id="1" xr3:uid="{4F9BE054-7A89-4E0A-879B-29A583CBDD5A}" name="Seq."/>
    <tableColumn id="2" xr3:uid="{B4F8CFF1-A719-4E32-89E6-A3C592353548}" name="CSUN Sample name (1-49)"/>
    <tableColumn id="3" xr3:uid="{CF09E516-2DF7-427A-9C1A-F3AB7B228A1B}" name="CGS Sample Number"/>
    <tableColumn id="4" xr3:uid="{D952A30D-AD32-4CFE-978C-C5BE00C0D513}" name="Lat WGS84"/>
    <tableColumn id="5" xr3:uid="{F171D9D9-98FE-48A0-A4CD-3CC26E1002EE}" name="Long WGS84"/>
    <tableColumn id="6" xr3:uid="{460BB1C6-E889-493E-92C7-2B2119CCF3C4}" name="Measure Date/Time" dataDxfId="0"/>
    <tableColumn id="7" xr3:uid="{01724165-CED8-446E-A40A-816E50FD96B0}" name="Initial"/>
    <tableColumn id="8" xr3:uid="{2866B5DA-9B46-430C-814C-7C3E1780D4A6}" name="Final"/>
    <tableColumn id="9" xr3:uid="{8F90C7F1-6FCB-49F9-A328-7915BBE72624}" name="Loss On"/>
    <tableColumn id="10" xr3:uid="{BAA3ACC6-2D3C-4FD5-B5B9-3C03702D391B}" name="Sum"/>
    <tableColumn id="11" xr3:uid="{0C6679E3-3FC0-4D08-A0D1-E23E3BB5AA29}" name="Result type"/>
    <tableColumn id="12" xr3:uid="{D3C9CC35-C8C8-4A62-82C8-F9FA196E99B9}" name="SiO2"/>
    <tableColumn id="13" xr3:uid="{040FF550-5013-4FD8-983A-99C878F77A25}" name="TiO2"/>
    <tableColumn id="14" xr3:uid="{DCFD3EB6-1E8F-4B98-ACC7-2561A3A38E04}" name="Al2O3"/>
    <tableColumn id="15" xr3:uid="{E19B1145-93FE-4388-B434-CB509439E8A5}" name="Fe2O3"/>
    <tableColumn id="16" xr3:uid="{6E759981-C56C-4A23-9D8D-332E90EA98BB}" name="MnO"/>
    <tableColumn id="17" xr3:uid="{CE14C57D-E3E8-4A3A-AB41-FCB1AA48DD80}" name="MgO"/>
    <tableColumn id="18" xr3:uid="{281C3AF0-1DB5-43E8-9037-A97565DDD611}" name="CaO"/>
    <tableColumn id="19" xr3:uid="{168CD7EB-BC1F-458A-AA38-DFE647F33489}" name="Na2O"/>
    <tableColumn id="20" xr3:uid="{B6CE8BC7-E835-4FD3-92D0-F07A6DA41113}" name="K2O"/>
    <tableColumn id="21" xr3:uid="{2A21E886-E7A7-4A85-9B9A-22F1247A96CD}" name="P2O5"/>
    <tableColumn id="22" xr3:uid="{EF8314AE-AFE5-4EEB-8F0B-1622C2012F73}" name="Rb"/>
    <tableColumn id="23" xr3:uid="{B10CD648-BDF0-443A-9377-4601ADED29B2}" name="Sr"/>
    <tableColumn id="24" xr3:uid="{02596430-D295-4CF0-AF65-30C8B6D8BC98}" name="Ba"/>
    <tableColumn id="25" xr3:uid="{7E0C49E0-79A0-430D-AB36-0F0C013CEDFE}" name="Zr"/>
    <tableColumn id="26" xr3:uid="{D3D86627-F9FA-4E07-872A-4397DC55F52A}" name="Y"/>
    <tableColumn id="27" xr3:uid="{64A90BFA-141D-494C-A9F2-CE071A07A5EF}" name="Nb"/>
    <tableColumn id="28" xr3:uid="{2C5C806A-826B-4BFE-8097-F29F8E7C3FF0}" name="Cs"/>
    <tableColumn id="29" xr3:uid="{9B605789-7982-4F11-81AC-A8E2267DC86E}" name="Sc"/>
    <tableColumn id="30" xr3:uid="{33E69CAA-FFCE-47AB-999B-F0C6F24D7D40}" name="V"/>
    <tableColumn id="31" xr3:uid="{7ECC5E2B-9EAE-4AEF-AB30-A60821DB94BF}" name="Cr"/>
    <tableColumn id="32" xr3:uid="{EB008571-345C-47EC-9EB3-63F39BBEF4CB}" name="Co"/>
    <tableColumn id="33" xr3:uid="{E4A2804C-B304-44A1-8925-3ADFE8626D60}" name="Ni"/>
    <tableColumn id="34" xr3:uid="{682D2134-CECE-4D4D-8BB8-A559AB7CD6F7}" name="Cu"/>
    <tableColumn id="35" xr3:uid="{22F8A3E0-197C-4C21-88F8-EF31C64D309B}" name="Zn"/>
    <tableColumn id="36" xr3:uid="{0F840A26-E421-4371-A1F8-4DB40D7048F4}" name="Ga"/>
    <tableColumn id="37" xr3:uid="{F33A515D-FFDE-4F4E-A4B4-80015704F0FA}" name="La"/>
    <tableColumn id="38" xr3:uid="{2B261A89-B6FE-477F-8AFF-6E8DE76FF4BE}" name="Ce"/>
    <tableColumn id="39" xr3:uid="{6725D0C6-EE39-425E-864D-99A6B12F8563}" name="Pr"/>
    <tableColumn id="40" xr3:uid="{0D521B58-2C39-4BE7-AA90-78030BD3D10F}" name="Nd"/>
    <tableColumn id="41" xr3:uid="{AE601047-E927-47A5-870C-FB50D3357B67}" name="Sm"/>
    <tableColumn id="42" xr3:uid="{C75C41BA-A452-4946-BC8B-ECE66C85424E}" name="Hf"/>
    <tableColumn id="43" xr3:uid="{4D64CFB4-B1FE-432B-8EDF-FD0ECC15116E}" name="Ta"/>
    <tableColumn id="44" xr3:uid="{EB1F2CC4-AFA6-42D3-867C-913554D9EE9A}" name="Pb"/>
    <tableColumn id="45" xr3:uid="{9991A2B7-FA10-45C4-AB34-EF5F21683005}" name="Th"/>
    <tableColumn id="46" xr3:uid="{91DBDE18-16A7-4574-A496-8697EB39F503}" name="U"/>
    <tableColumn id="47" xr3:uid="{D05D21BD-6799-4941-80EF-A83C829717D5}" name="As"/>
    <tableColumn id="48" xr3:uid="{E061A52C-2E3F-4DF4-AC40-7C47944F1E2C}" name="Mo"/>
    <tableColumn id="49" xr3:uid="{5C17510E-B23D-498B-B7C2-37D59FB9A037}" name="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972562-8136-4BCF-933B-0E9CC4E51B83}" name="Table1" displayName="Table1" ref="A1:DH11" totalsRowShown="0">
  <autoFilter ref="A1:DH11" xr:uid="{F4972562-8136-4BCF-933B-0E9CC4E51B83}"/>
  <tableColumns count="112">
    <tableColumn id="1" xr3:uid="{8FDD5DDD-3AAD-4F63-B9E7-7980B6A40CD2}" name="Lab_ID"/>
    <tableColumn id="2" xr3:uid="{E0A6F9CF-1692-413F-BB37-EBEE2894F900}" name="Field_ID"/>
    <tableColumn id="3" xr3:uid="{B793D193-B819-43FA-BD5B-EAC19FB5C08A}" name="Ref_Flag"/>
    <tableColumn id="4" xr3:uid="{3CD8C207-69B9-46CB-80BF-0405EE8B54D7}" name="Job_ID"/>
    <tableColumn id="5" xr3:uid="{04B7FE10-EF52-4494-959D-04CD1FA3613B}" name="PID"/>
    <tableColumn id="6" xr3:uid="{CB19F754-1B48-4831-B1E1-E4B2ADF6D213}" name="Proj_Name"/>
    <tableColumn id="7" xr3:uid="{07BCE9C6-CDB6-4E0E-AC8B-A2711ABE004D}" name="Affiliation"/>
    <tableColumn id="8" xr3:uid="{DFBD6A06-9F2D-4F7F-B4EB-A4685DD45639}" name="Date_Submitted" dataDxfId="3"/>
    <tableColumn id="9" xr3:uid="{EADE7E74-FC4C-4D1D-B935-F20D70A24FBB}" name="Date_Approved" dataDxfId="2"/>
    <tableColumn id="10" xr3:uid="{EAB24099-DCF5-4E58-84C4-A9D0F5E990F5}" name="Lat_WGS84"/>
    <tableColumn id="11" xr3:uid="{C108A42D-372E-4A08-9C5C-2F2FA09BBEE6}" name="Long_WGS84"/>
    <tableColumn id="12" xr3:uid="{551AE8DD-7DA5-496A-9DA8-13DC30656945}" name="Orig_Lat"/>
    <tableColumn id="13" xr3:uid="{603569D9-CD80-4D5F-A80C-40858D88F51D}" name="Orig_Long"/>
    <tableColumn id="14" xr3:uid="{3D2B743B-8B94-40E9-956B-4902B0F49C15}" name="Orig_Datum"/>
    <tableColumn id="15" xr3:uid="{7C393EDA-AFF8-4569-BEB1-29D55F5161E1}" name="Country"/>
    <tableColumn id="16" xr3:uid="{188BFA9D-B42B-4304-96EC-09DD1E70C452}" name="State"/>
    <tableColumn id="17" xr3:uid="{6A20DAE7-F7DC-4EE1-995A-0DADBFAD427A}" name="Location_Desc"/>
    <tableColumn id="18" xr3:uid="{332BD3B2-A5B8-48DE-A7F4-BE6CFB754BB8}" name="Sample_Type"/>
    <tableColumn id="19" xr3:uid="{A470744F-89E1-4AA6-B452-83D91D62023C}" name="Sample_Desc"/>
    <tableColumn id="20" xr3:uid="{2B8640A7-5FE8-4700-9CB4-291E4AC3BD5F}" name="Date_Collected" dataDxfId="1"/>
    <tableColumn id="21" xr3:uid="{350EFB84-D236-4897-9388-5EA2789408E1}" name="Method_Collected"/>
    <tableColumn id="22" xr3:uid="{D8C3723F-AE9B-47A0-B60B-2332F2913009}" name="Sample_Source"/>
    <tableColumn id="23" xr3:uid="{4E7D3C08-4775-451F-B930-605634C058BB}" name="Sample_Depth"/>
    <tableColumn id="24" xr3:uid="{3809EB37-460F-46B7-96D4-42D97E4E4A42}" name="Rock_Type"/>
    <tableColumn id="25" xr3:uid="{62469C3B-FCA2-45FF-AA2E-8234C9E8BAA6}" name="Rock_Name"/>
    <tableColumn id="26" xr3:uid="{AB1BFD82-42C2-4B20-85E3-F3686B27A1F1}" name="Geologic_Age"/>
    <tableColumn id="27" xr3:uid="{4B368DD4-314D-452C-ACAF-9797CC1E0540}" name="Stratigraphy"/>
    <tableColumn id="28" xr3:uid="{D3C44AC5-199E-48B7-ADD1-0D1037A9896C}" name="Igneous_Form"/>
    <tableColumn id="29" xr3:uid="{D96E20C0-D8FF-407F-9163-C5639C438DE5}" name="Depositional_Env"/>
    <tableColumn id="30" xr3:uid="{8EB167CC-A5BA-4285-8A2F-6AE3683CA5EB}" name="Metamorphism"/>
    <tableColumn id="31" xr3:uid="{29495166-47C0-4E59-AA37-306AB4AA0E18}" name="Facies_Grade"/>
    <tableColumn id="32" xr3:uid="{9CFC2378-334C-4AC8-96E9-370E68438D79}" name="Meta_SourceRk"/>
    <tableColumn id="33" xr3:uid="{FFC80193-AF37-4EAB-8B8E-6F97FF7C641B}" name="Mineralization"/>
    <tableColumn id="34" xr3:uid="{CE871A51-1698-42E0-AE30-65EBE2A0F8F9}" name="Alteration"/>
    <tableColumn id="35" xr3:uid="{8AAB76EE-18C9-4DC6-A1A4-861A38049DB8}" name="Sample_Prep"/>
    <tableColumn id="36" xr3:uid="{786945A7-0321-4677-9AD8-913830DA95DB}" name="Analytic_Mthds"/>
    <tableColumn id="37" xr3:uid="{0E2C19C3-560D-4F83-8DEE-F4A39B9E1969}" name="Al_pct_ICP60"/>
    <tableColumn id="38" xr3:uid="{2805B6A9-78E4-4871-8967-B756A4CAEBF4}" name="Ca_pct_ICP60"/>
    <tableColumn id="39" xr3:uid="{49468916-9CCF-4071-B1FA-7B755CB42223}" name="Fe_pct_ICP60"/>
    <tableColumn id="40" xr3:uid="{4CDCB574-CAF5-4AED-A484-718FC6A57610}" name="K_pct_ICP60"/>
    <tableColumn id="41" xr3:uid="{04D53732-7010-483B-8C94-B7CD4285CA31}" name="Mg_pct_ICP60"/>
    <tableColumn id="42" xr3:uid="{52E55663-1350-41E7-B680-AB3641FB58EC}" name="P_pct_ICP60"/>
    <tableColumn id="43" xr3:uid="{93C416B0-09BA-49F4-8756-B4CC92CCE133}" name="S_pct_ICP60"/>
    <tableColumn id="44" xr3:uid="{864444C3-6A75-4CD4-BDCE-8B8625101C3F}" name="Si_pct_ICP60"/>
    <tableColumn id="45" xr3:uid="{B18E9A20-9072-491F-9FA3-A7FBB30661EA}" name="Ti_pct_ICP60"/>
    <tableColumn id="46" xr3:uid="{9D644DDD-4F1A-4833-BD02-BF96DED81700}" name="Ag_ppm_ICP60"/>
    <tableColumn id="47" xr3:uid="{618601CD-A4DA-491C-A1AA-6412D8FCE604}" name="As_ppm_ICP60"/>
    <tableColumn id="48" xr3:uid="{5A1EBF88-B97C-4CEE-8808-D697CFF30D38}" name="B_ppm_ICP60"/>
    <tableColumn id="49" xr3:uid="{BE4BDE7A-2661-4F80-A3DB-FAAC3024FF26}" name="Ba_ppm_ICP60"/>
    <tableColumn id="50" xr3:uid="{CD864C50-9C79-4AC6-9632-39010AB7F0E6}" name="Be_ppm_ICP60"/>
    <tableColumn id="51" xr3:uid="{EC07F187-F299-4029-9714-0892DA0BCAC2}" name="Bi_ppm_ICP60"/>
    <tableColumn id="52" xr3:uid="{185D2E2D-1AEE-4151-9B92-4DD216A262B6}" name="Cd_ppm_ICP60"/>
    <tableColumn id="53" xr3:uid="{75007AAF-AE29-4EC8-B528-5B7F9AEB8D02}" name="Ce_ppm_ICP60"/>
    <tableColumn id="54" xr3:uid="{AF3B7E43-4C29-46AD-99AD-6A74C13CAD25}" name="Co_ppm_ICP60"/>
    <tableColumn id="55" xr3:uid="{3B05EEC8-559B-4C77-9872-0EB040207B74}" name="Cr_ppm_ICP60"/>
    <tableColumn id="56" xr3:uid="{050285AD-69E7-443D-B87E-DD2082E632B3}" name="Cs_ppm_ICP60"/>
    <tableColumn id="57" xr3:uid="{3A712B8E-C0E9-42DD-BC6B-1B5913A0495D}" name="Cu_ppm_ICP60"/>
    <tableColumn id="58" xr3:uid="{2DBE5715-AB79-4A1C-9A26-86B02E7A4CFD}" name="Dy_ppm_ICP60"/>
    <tableColumn id="59" xr3:uid="{E7FAE867-5EDB-4D18-9B8F-F6B89B07E4CD}" name="Er_ppm_ICP60"/>
    <tableColumn id="60" xr3:uid="{D4EEFABC-E18F-4E6E-BB71-82A5BFD5EA2B}" name="Eu_ppm_ICP60"/>
    <tableColumn id="61" xr3:uid="{BD1A55DD-BFF4-40E1-A258-025B0367A6FF}" name="Ga_ppm_ICP60"/>
    <tableColumn id="62" xr3:uid="{DE99A34F-D213-4469-847D-0CABA1DAE6F3}" name="Gd_ppm_ICP60"/>
    <tableColumn id="63" xr3:uid="{90C6E0CE-0D56-4B2B-B1D0-18392F0D2998}" name="Ge_ppm_ICP60"/>
    <tableColumn id="64" xr3:uid="{F823F3A0-7B69-4101-B132-D6785C5A1EA3}" name="Hf_ppm_ICP60"/>
    <tableColumn id="65" xr3:uid="{E52BDAFE-2F86-4163-ABB7-DC99CACFB4D0}" name="Ho_ppm_ICP60"/>
    <tableColumn id="66" xr3:uid="{0674A5CC-37DD-47E1-A546-AB0D236FA953}" name="In_ppm_ICP60"/>
    <tableColumn id="67" xr3:uid="{13163057-0803-4D92-B10E-70FA50A64C61}" name="La_ppm_ICP60"/>
    <tableColumn id="68" xr3:uid="{5606C171-0D56-48FB-83D5-508F740EDD2D}" name="Li_ppm_ICP60"/>
    <tableColumn id="69" xr3:uid="{ED353B90-A351-447E-AB22-A1AA32D47161}" name="Lu_ppm_ICP60"/>
    <tableColumn id="70" xr3:uid="{63AD672E-CE8B-4F3A-A492-839A5A570BC8}" name="Mn_ppm_ICP60"/>
    <tableColumn id="71" xr3:uid="{057DF619-4A63-4BCE-81E5-BF0870C29DC3}" name="Mo_ppm_ICP60"/>
    <tableColumn id="72" xr3:uid="{D7609AD8-4261-42A7-804A-B4B470EAE64F}" name="Nb_ppm_ICP60"/>
    <tableColumn id="73" xr3:uid="{34D6128C-C13B-46AB-B712-F9BD8306D17D}" name="Nd_ppm_ICP60"/>
    <tableColumn id="74" xr3:uid="{41C07B57-F632-4C9D-AA47-24179A567F8F}" name="Ni_ppm_ICP60"/>
    <tableColumn id="75" xr3:uid="{E5987A93-6CDF-4069-9D35-7E4A00400430}" name="Pb_ppm_ICP60"/>
    <tableColumn id="76" xr3:uid="{107541D0-AE65-4B2C-9738-C0C6E4C6663F}" name="Pr_ppm_ICP60"/>
    <tableColumn id="77" xr3:uid="{E652BFAB-2C52-4DB5-8AC0-F5DD2DC041DF}" name="Rb_ppm_ICP60"/>
    <tableColumn id="78" xr3:uid="{901F1E38-09A6-492F-9764-04BD5DB9E925}" name="Re_ppm_ICP60"/>
    <tableColumn id="79" xr3:uid="{C68C3CF2-834A-4126-93F5-856392768DC9}" name="Sb_ppm_ICP60"/>
    <tableColumn id="80" xr3:uid="{2B2DEF69-A2CF-441B-832C-777E2E7FFA17}" name="Sc_ppm_ICP60"/>
    <tableColumn id="81" xr3:uid="{5191C149-70A0-4866-8D1B-277B11491FC6}" name="Se_ppm_ICP60"/>
    <tableColumn id="82" xr3:uid="{460FB13A-DB24-469B-AF6B-F404CD504F91}" name="Sm_ppm_ICP60"/>
    <tableColumn id="83" xr3:uid="{3CCB5181-1BA7-4DBB-9887-F9BC876DD842}" name="Sn_ppm_ICP60"/>
    <tableColumn id="84" xr3:uid="{E78B1DAB-2F41-40E8-95F9-7F62FBA05D06}" name="Sr_ppm_ICP60"/>
    <tableColumn id="85" xr3:uid="{0D53C98C-2E78-4D8D-AAFF-17F25262959F}" name="Ta_ppm_ICP60"/>
    <tableColumn id="86" xr3:uid="{DAF969C9-BE04-481A-B0E6-B76245725C0E}" name="Tb_ppm_ICP60"/>
    <tableColumn id="87" xr3:uid="{384676C0-987B-4A8A-93E8-71BCFAC88324}" name="Te_ppm_ICP60"/>
    <tableColumn id="88" xr3:uid="{400824B0-1BF9-4963-B065-29A7CB96ED03}" name="Th_ppm_ICP60"/>
    <tableColumn id="89" xr3:uid="{A5CDFA1D-233E-4F3C-A037-58678DAA052C}" name="Tl_ppm_ICP60"/>
    <tableColumn id="90" xr3:uid="{885AEF31-268A-428B-852D-13645A0A69D8}" name="Tm_ppm_ICP60"/>
    <tableColumn id="91" xr3:uid="{B7307564-7EB7-4227-B8FC-23A26D34D3C9}" name="U_ppm_ICP60"/>
    <tableColumn id="92" xr3:uid="{7DFB216A-EC7D-437A-816F-41DE4504AE98}" name="V_ppm_ICP60"/>
    <tableColumn id="93" xr3:uid="{C4C2FD72-7FF5-4FC9-A356-0805D0103DCE}" name="W_ppm_ICP60"/>
    <tableColumn id="94" xr3:uid="{F44D6D4F-1C9A-403A-816D-6F715C26CE28}" name="Y_ppm_ICP60"/>
    <tableColumn id="95" xr3:uid="{7BC03509-9418-4C19-8EE9-D42F8B146B23}" name="Yb_ppm_ICP60"/>
    <tableColumn id="96" xr3:uid="{278F93FB-7925-45D3-AA59-E7730489F706}" name="Zn_ppm_ICP60"/>
    <tableColumn id="97" xr3:uid="{9328FFEA-EF38-4B5E-8529-81B7AF494BB6}" name="Zr_ppm_ICP60"/>
    <tableColumn id="98" xr3:uid="{ECFEF70C-9D0A-42A9-A000-9C907BDCF266}" name="Al2O3_pct_WDX"/>
    <tableColumn id="99" xr3:uid="{AC84A812-E3A2-4CE7-882D-DA7F0FE8F9E7}" name="BaO_pct_WDX"/>
    <tableColumn id="100" xr3:uid="{459211FA-8913-4458-939D-9481833FD110}" name="CaO_pct_WDX"/>
    <tableColumn id="101" xr3:uid="{BEB3B581-F3FB-46B8-AEBE-A87A47CCC1B0}" name="Cr2O3_pct_WDX"/>
    <tableColumn id="102" xr3:uid="{C7949B7F-0F04-4F5F-A85E-4C40503BC3D7}" name="Fe2O3_pct_WDX"/>
    <tableColumn id="103" xr3:uid="{B8E42BDF-3733-4D5C-AC25-DFA041A3BCF5}" name="K2O_pct_WDX"/>
    <tableColumn id="104" xr3:uid="{AAFE19F8-4D58-49A1-8E31-FE440438D281}" name="LOI_pct_WDX"/>
    <tableColumn id="105" xr3:uid="{88142C45-52D4-46DD-B016-FA982EEA51A3}" name="MgO_pct_WDX"/>
    <tableColumn id="106" xr3:uid="{3470689A-0667-4033-80B6-EADE05AACA92}" name="MnO_pct_WDX"/>
    <tableColumn id="107" xr3:uid="{58552193-CC81-4792-9D3E-77AA61D1FDDF}" name="Na2O_pct_WDX"/>
    <tableColumn id="108" xr3:uid="{69658F02-355D-4103-B7A4-F7909851CA5C}" name="P2O5_pct_WDX"/>
    <tableColumn id="109" xr3:uid="{74C1B3AB-370C-4E52-B2BA-689821F79406}" name="SiO2_pct_WDX"/>
    <tableColumn id="110" xr3:uid="{3B534867-2A4B-4F3E-BC3A-4C91C516FE6A}" name="SrO_pct_WDX"/>
    <tableColumn id="111" xr3:uid="{0E6F5EE3-8BAF-444E-ADF5-A4924D57B5B8}" name="TiO2_pct_WDX"/>
    <tableColumn id="112" xr3:uid="{837C9F84-69E2-4BF6-BCFE-AF26E8CB488C}" name="V2O5_pct_WDX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F97A4-F544-4D6F-92FC-F1E72D22364A}">
  <dimension ref="A1:AW30"/>
  <sheetViews>
    <sheetView tabSelected="1" topLeftCell="N1" workbookViewId="0">
      <selection activeCell="AU1" activeCellId="3" sqref="AF1 AO1 AQ1 AU1:AV1"/>
    </sheetView>
  </sheetViews>
  <sheetFormatPr defaultColWidth="8.88671875" defaultRowHeight="14.4" x14ac:dyDescent="0.3"/>
  <cols>
    <col min="1" max="1" width="6.6640625" customWidth="1"/>
    <col min="2" max="2" width="32.6640625" customWidth="1"/>
    <col min="3" max="3" width="24.33203125" bestFit="1" customWidth="1"/>
    <col min="4" max="4" width="11.88671875" customWidth="1"/>
    <col min="5" max="5" width="13.109375" customWidth="1"/>
    <col min="6" max="6" width="18.88671875" customWidth="1"/>
    <col min="7" max="7" width="7.77734375" customWidth="1"/>
    <col min="8" max="8" width="7.44140625" bestFit="1" customWidth="1"/>
    <col min="9" max="9" width="9.21875" customWidth="1"/>
    <col min="10" max="10" width="16.6640625" customWidth="1"/>
    <col min="11" max="11" width="12.109375" customWidth="1"/>
    <col min="12" max="12" width="6.88671875" customWidth="1"/>
    <col min="13" max="13" width="6.6640625" customWidth="1"/>
    <col min="14" max="14" width="7.88671875" customWidth="1"/>
    <col min="15" max="15" width="8.21875" customWidth="1"/>
    <col min="16" max="16" width="6.6640625" customWidth="1"/>
    <col min="17" max="17" width="6.5546875" customWidth="1"/>
    <col min="18" max="18" width="6.44140625" customWidth="1"/>
    <col min="19" max="19" width="7.5546875" customWidth="1"/>
    <col min="20" max="20" width="6.33203125" customWidth="1"/>
    <col min="21" max="21" width="7.33203125" customWidth="1"/>
    <col min="22" max="22" width="5.109375" customWidth="1"/>
    <col min="23" max="23" width="6" bestFit="1" customWidth="1"/>
    <col min="24" max="24" width="5" bestFit="1" customWidth="1"/>
    <col min="25" max="25" width="4.5546875" customWidth="1"/>
    <col min="26" max="26" width="4" bestFit="1" customWidth="1"/>
    <col min="27" max="27" width="5.33203125" customWidth="1"/>
    <col min="28" max="29" width="5" customWidth="1"/>
    <col min="30" max="30" width="5.33203125" bestFit="1" customWidth="1"/>
    <col min="31" max="31" width="5.109375" bestFit="1" customWidth="1"/>
    <col min="32" max="32" width="5.109375" customWidth="1"/>
    <col min="33" max="33" width="4.77734375" customWidth="1"/>
    <col min="34" max="34" width="5.109375" customWidth="1"/>
    <col min="35" max="35" width="4.88671875" customWidth="1"/>
    <col min="36" max="36" width="5.21875" customWidth="1"/>
    <col min="37" max="37" width="4.77734375" customWidth="1"/>
    <col min="38" max="38" width="5.109375" customWidth="1"/>
    <col min="39" max="39" width="4.6640625" customWidth="1"/>
    <col min="40" max="40" width="5.33203125" customWidth="1"/>
    <col min="41" max="41" width="5.6640625" customWidth="1"/>
    <col min="42" max="43" width="4.77734375" customWidth="1"/>
    <col min="44" max="44" width="5.109375" customWidth="1"/>
    <col min="45" max="45" width="4.77734375" customWidth="1"/>
    <col min="46" max="46" width="4.109375" bestFit="1" customWidth="1"/>
    <col min="47" max="47" width="4.88671875" customWidth="1"/>
    <col min="48" max="48" width="5.44140625" bestFit="1" customWidth="1"/>
  </cols>
  <sheetData>
    <row r="1" spans="1:4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s="1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s="11" t="s">
        <v>40</v>
      </c>
      <c r="AP1" t="s">
        <v>41</v>
      </c>
      <c r="AQ1" s="11" t="s">
        <v>42</v>
      </c>
      <c r="AR1" t="s">
        <v>43</v>
      </c>
      <c r="AS1" t="s">
        <v>44</v>
      </c>
      <c r="AT1" t="s">
        <v>45</v>
      </c>
      <c r="AU1" s="11" t="s">
        <v>46</v>
      </c>
      <c r="AV1" s="11" t="s">
        <v>47</v>
      </c>
      <c r="AW1" t="s">
        <v>48</v>
      </c>
    </row>
    <row r="2" spans="1:49" x14ac:dyDescent="0.3">
      <c r="A2">
        <v>1</v>
      </c>
      <c r="B2" t="s">
        <v>49</v>
      </c>
      <c r="C2" t="s">
        <v>50</v>
      </c>
      <c r="D2">
        <v>35.271673999999997</v>
      </c>
      <c r="E2">
        <v>-115.27695199999999</v>
      </c>
      <c r="F2" s="6">
        <v>45483.319444444445</v>
      </c>
      <c r="G2">
        <v>3.5</v>
      </c>
      <c r="H2">
        <v>10.5</v>
      </c>
      <c r="I2">
        <v>0</v>
      </c>
      <c r="J2">
        <v>108.883</v>
      </c>
      <c r="K2" t="s">
        <v>51</v>
      </c>
      <c r="L2">
        <v>78.599999999999994</v>
      </c>
      <c r="M2">
        <v>0.30499999999999999</v>
      </c>
      <c r="N2">
        <v>16.5</v>
      </c>
      <c r="O2">
        <v>2.09</v>
      </c>
      <c r="P2">
        <v>5.3999999999999999E-2</v>
      </c>
      <c r="Q2">
        <v>0.92</v>
      </c>
      <c r="R2">
        <v>2.31</v>
      </c>
      <c r="S2">
        <v>3.8</v>
      </c>
      <c r="T2">
        <v>3.93</v>
      </c>
      <c r="U2">
        <v>0.13930000000000001</v>
      </c>
      <c r="V2">
        <v>140.9</v>
      </c>
      <c r="W2">
        <v>584.5</v>
      </c>
      <c r="X2">
        <v>1342.1</v>
      </c>
      <c r="Y2">
        <v>118.4</v>
      </c>
      <c r="Z2">
        <v>10</v>
      </c>
      <c r="AA2">
        <v>7.5</v>
      </c>
      <c r="AB2">
        <v>7</v>
      </c>
      <c r="AC2">
        <v>6.4</v>
      </c>
      <c r="AD2">
        <v>40.299999999999997</v>
      </c>
      <c r="AE2">
        <v>0</v>
      </c>
      <c r="AF2">
        <v>0</v>
      </c>
      <c r="AG2">
        <v>0</v>
      </c>
      <c r="AH2">
        <v>7.3</v>
      </c>
      <c r="AI2">
        <v>52.3</v>
      </c>
      <c r="AJ2">
        <v>20.100000000000001</v>
      </c>
      <c r="AK2">
        <v>18</v>
      </c>
      <c r="AL2">
        <v>33</v>
      </c>
      <c r="AN2">
        <v>14</v>
      </c>
      <c r="AP2">
        <v>6</v>
      </c>
      <c r="AQ2">
        <v>6</v>
      </c>
      <c r="AR2">
        <v>18</v>
      </c>
      <c r="AS2">
        <v>4.7</v>
      </c>
      <c r="AT2">
        <v>1</v>
      </c>
      <c r="AV2">
        <v>0</v>
      </c>
    </row>
    <row r="3" spans="1:49" x14ac:dyDescent="0.3">
      <c r="A3">
        <v>7</v>
      </c>
      <c r="B3" t="s">
        <v>52</v>
      </c>
      <c r="C3" t="s">
        <v>53</v>
      </c>
      <c r="D3">
        <v>35.450735999999999</v>
      </c>
      <c r="E3">
        <v>-115.149726</v>
      </c>
      <c r="F3" s="6">
        <v>45483.365972222222</v>
      </c>
      <c r="G3">
        <v>3.5</v>
      </c>
      <c r="H3">
        <v>10.5</v>
      </c>
      <c r="I3">
        <v>0</v>
      </c>
      <c r="J3">
        <v>105.878</v>
      </c>
      <c r="K3" t="s">
        <v>51</v>
      </c>
      <c r="L3">
        <v>74.89</v>
      </c>
      <c r="M3">
        <v>1.052</v>
      </c>
      <c r="N3">
        <v>15.91</v>
      </c>
      <c r="O3">
        <v>3.55</v>
      </c>
      <c r="P3">
        <v>2.1000000000000001E-2</v>
      </c>
      <c r="Q3">
        <v>2.42</v>
      </c>
      <c r="R3">
        <v>0.86</v>
      </c>
      <c r="S3">
        <v>3.71</v>
      </c>
      <c r="T3">
        <v>2.82</v>
      </c>
      <c r="U3">
        <v>0.45340000000000003</v>
      </c>
      <c r="V3">
        <v>112.7</v>
      </c>
      <c r="W3">
        <v>105.3</v>
      </c>
      <c r="X3">
        <v>858.7</v>
      </c>
      <c r="Y3">
        <v>460.4</v>
      </c>
      <c r="Z3">
        <v>22.5</v>
      </c>
      <c r="AA3">
        <v>23.4</v>
      </c>
      <c r="AB3">
        <v>11</v>
      </c>
      <c r="AC3">
        <v>18.5</v>
      </c>
      <c r="AD3">
        <v>47.8</v>
      </c>
      <c r="AE3">
        <v>0.1</v>
      </c>
      <c r="AF3">
        <v>0</v>
      </c>
      <c r="AG3">
        <v>0</v>
      </c>
      <c r="AH3">
        <v>0</v>
      </c>
      <c r="AI3">
        <v>40.5</v>
      </c>
      <c r="AJ3">
        <v>25.3</v>
      </c>
      <c r="AK3">
        <v>51</v>
      </c>
      <c r="AL3">
        <v>105</v>
      </c>
      <c r="AN3">
        <v>49</v>
      </c>
      <c r="AP3">
        <v>13</v>
      </c>
      <c r="AQ3">
        <v>8</v>
      </c>
      <c r="AR3">
        <v>8</v>
      </c>
      <c r="AS3">
        <v>3</v>
      </c>
      <c r="AT3">
        <v>0.7</v>
      </c>
      <c r="AV3">
        <v>1</v>
      </c>
    </row>
    <row r="4" spans="1:49" x14ac:dyDescent="0.3">
      <c r="A4">
        <v>8</v>
      </c>
      <c r="B4" t="s">
        <v>52</v>
      </c>
      <c r="C4" t="s">
        <v>53</v>
      </c>
      <c r="D4">
        <v>35.450735999999999</v>
      </c>
      <c r="E4">
        <v>-115.149726</v>
      </c>
      <c r="F4" s="6">
        <v>45483.388888888891</v>
      </c>
      <c r="G4">
        <v>3.5</v>
      </c>
      <c r="H4">
        <v>10.5</v>
      </c>
      <c r="I4">
        <v>0</v>
      </c>
      <c r="J4">
        <v>103.063</v>
      </c>
      <c r="K4" t="s">
        <v>51</v>
      </c>
      <c r="L4">
        <v>71.16</v>
      </c>
      <c r="M4">
        <v>8.2000000000000003E-2</v>
      </c>
      <c r="N4">
        <v>18.21</v>
      </c>
      <c r="O4">
        <v>0.93</v>
      </c>
      <c r="P4">
        <v>0</v>
      </c>
      <c r="Q4">
        <v>7.0000000000000007E-2</v>
      </c>
      <c r="R4">
        <v>1.07</v>
      </c>
      <c r="S4">
        <v>5.62</v>
      </c>
      <c r="T4">
        <v>5.53</v>
      </c>
      <c r="U4">
        <v>2.6800000000000001E-2</v>
      </c>
      <c r="V4">
        <v>108.6</v>
      </c>
      <c r="W4">
        <v>1419.7</v>
      </c>
      <c r="X4">
        <v>2002.6</v>
      </c>
      <c r="Y4">
        <v>82</v>
      </c>
      <c r="Z4">
        <v>5.2</v>
      </c>
      <c r="AA4">
        <v>5.7</v>
      </c>
      <c r="AB4">
        <v>11</v>
      </c>
      <c r="AC4">
        <v>3.5</v>
      </c>
      <c r="AD4">
        <v>23.1</v>
      </c>
      <c r="AE4">
        <v>0</v>
      </c>
      <c r="AF4">
        <v>0</v>
      </c>
      <c r="AG4">
        <v>0</v>
      </c>
      <c r="AH4">
        <v>5.2</v>
      </c>
      <c r="AI4">
        <v>16.5</v>
      </c>
      <c r="AJ4">
        <v>21.3</v>
      </c>
      <c r="AK4">
        <v>15</v>
      </c>
      <c r="AL4">
        <v>13</v>
      </c>
      <c r="AN4">
        <v>1</v>
      </c>
      <c r="AP4">
        <v>6</v>
      </c>
      <c r="AQ4">
        <v>4</v>
      </c>
      <c r="AR4">
        <v>35</v>
      </c>
      <c r="AS4">
        <v>2.8</v>
      </c>
      <c r="AT4">
        <v>0</v>
      </c>
      <c r="AV4">
        <v>0</v>
      </c>
    </row>
    <row r="5" spans="1:49" x14ac:dyDescent="0.3">
      <c r="A5">
        <v>9</v>
      </c>
      <c r="B5" t="s">
        <v>54</v>
      </c>
      <c r="C5" t="s">
        <v>55</v>
      </c>
      <c r="D5">
        <v>35.42624</v>
      </c>
      <c r="E5">
        <v>-115.160742</v>
      </c>
      <c r="F5" s="6">
        <v>45481.817361111112</v>
      </c>
      <c r="G5">
        <v>3.5</v>
      </c>
      <c r="H5">
        <v>10.5</v>
      </c>
      <c r="I5">
        <v>0</v>
      </c>
      <c r="J5">
        <v>102.768</v>
      </c>
      <c r="K5" t="s">
        <v>51</v>
      </c>
      <c r="L5">
        <v>67.22</v>
      </c>
      <c r="M5">
        <v>1.389</v>
      </c>
      <c r="N5">
        <v>14.34</v>
      </c>
      <c r="O5">
        <v>6.74</v>
      </c>
      <c r="P5">
        <v>0.109</v>
      </c>
      <c r="Q5">
        <v>1.53</v>
      </c>
      <c r="R5">
        <v>3.76</v>
      </c>
      <c r="S5">
        <v>2.67</v>
      </c>
      <c r="T5">
        <v>4.16</v>
      </c>
      <c r="U5">
        <v>0.54869999999999997</v>
      </c>
      <c r="V5">
        <v>137.6</v>
      </c>
      <c r="W5">
        <v>303.2</v>
      </c>
      <c r="X5">
        <v>1280</v>
      </c>
      <c r="Y5">
        <v>647.4</v>
      </c>
      <c r="Z5">
        <v>66.2</v>
      </c>
      <c r="AA5">
        <v>33.6</v>
      </c>
      <c r="AB5">
        <v>9</v>
      </c>
      <c r="AC5">
        <v>17.600000000000001</v>
      </c>
      <c r="AD5">
        <v>78.599999999999994</v>
      </c>
      <c r="AE5">
        <v>4.4000000000000004</v>
      </c>
      <c r="AF5">
        <v>0</v>
      </c>
      <c r="AG5">
        <v>0</v>
      </c>
      <c r="AH5">
        <v>9.5</v>
      </c>
      <c r="AI5">
        <v>116.5</v>
      </c>
      <c r="AJ5">
        <v>19.7</v>
      </c>
      <c r="AK5">
        <v>87</v>
      </c>
      <c r="AL5">
        <v>201</v>
      </c>
      <c r="AN5">
        <v>86</v>
      </c>
      <c r="AP5">
        <v>16</v>
      </c>
      <c r="AQ5">
        <v>5</v>
      </c>
      <c r="AR5">
        <v>19</v>
      </c>
      <c r="AS5">
        <v>9.5</v>
      </c>
      <c r="AT5">
        <v>3.6</v>
      </c>
      <c r="AV5">
        <v>1</v>
      </c>
    </row>
    <row r="6" spans="1:49" x14ac:dyDescent="0.3">
      <c r="A6">
        <v>19</v>
      </c>
      <c r="B6" t="s">
        <v>56</v>
      </c>
      <c r="C6" t="s">
        <v>57</v>
      </c>
      <c r="D6">
        <v>35.393946999999997</v>
      </c>
      <c r="E6">
        <v>-115.164518</v>
      </c>
      <c r="F6" s="6">
        <v>45481.886111111111</v>
      </c>
      <c r="G6">
        <v>3.5</v>
      </c>
      <c r="H6">
        <v>10.5</v>
      </c>
      <c r="I6">
        <v>0</v>
      </c>
      <c r="J6">
        <v>101.029</v>
      </c>
      <c r="K6" t="s">
        <v>51</v>
      </c>
      <c r="L6">
        <v>75.31</v>
      </c>
      <c r="M6">
        <v>0.157</v>
      </c>
      <c r="N6">
        <v>14.88</v>
      </c>
      <c r="O6">
        <v>1.0900000000000001</v>
      </c>
      <c r="P6">
        <v>6.0000000000000001E-3</v>
      </c>
      <c r="Q6">
        <v>0.13</v>
      </c>
      <c r="R6">
        <v>0.32</v>
      </c>
      <c r="S6">
        <v>3.55</v>
      </c>
      <c r="T6">
        <v>5.34</v>
      </c>
      <c r="U6">
        <v>6.8599999999999994E-2</v>
      </c>
      <c r="V6">
        <v>180.7</v>
      </c>
      <c r="W6">
        <v>153.9</v>
      </c>
      <c r="X6">
        <v>789.5</v>
      </c>
      <c r="Y6">
        <v>264.3</v>
      </c>
      <c r="Z6">
        <v>20.8</v>
      </c>
      <c r="AA6">
        <v>6.9</v>
      </c>
      <c r="AB6">
        <v>7</v>
      </c>
      <c r="AC6">
        <v>9.4</v>
      </c>
      <c r="AD6">
        <v>16.2</v>
      </c>
      <c r="AE6">
        <v>0</v>
      </c>
      <c r="AF6">
        <v>0</v>
      </c>
      <c r="AG6">
        <v>0</v>
      </c>
      <c r="AH6">
        <v>0</v>
      </c>
      <c r="AI6">
        <v>6.3</v>
      </c>
      <c r="AJ6">
        <v>18</v>
      </c>
      <c r="AK6">
        <v>51</v>
      </c>
      <c r="AL6">
        <v>146</v>
      </c>
      <c r="AN6">
        <v>38</v>
      </c>
      <c r="AP6">
        <v>9</v>
      </c>
      <c r="AQ6">
        <v>5</v>
      </c>
      <c r="AR6">
        <v>20</v>
      </c>
      <c r="AS6">
        <v>49.9</v>
      </c>
      <c r="AT6">
        <v>4.8</v>
      </c>
      <c r="AV6">
        <v>0</v>
      </c>
    </row>
    <row r="7" spans="1:49" x14ac:dyDescent="0.3">
      <c r="A7">
        <v>20</v>
      </c>
      <c r="B7" t="s">
        <v>58</v>
      </c>
      <c r="C7" t="s">
        <v>59</v>
      </c>
      <c r="D7">
        <v>35.397862000000003</v>
      </c>
      <c r="E7">
        <v>-115.169354</v>
      </c>
      <c r="F7" s="6">
        <v>45481.772222222222</v>
      </c>
      <c r="G7">
        <v>3.5</v>
      </c>
      <c r="H7">
        <v>10.5</v>
      </c>
      <c r="I7">
        <v>0</v>
      </c>
      <c r="J7">
        <v>99.796000000000006</v>
      </c>
      <c r="K7" t="s">
        <v>51</v>
      </c>
      <c r="L7">
        <v>59.2</v>
      </c>
      <c r="M7">
        <v>0.45800000000000002</v>
      </c>
      <c r="N7">
        <v>21.49</v>
      </c>
      <c r="O7">
        <v>4.01</v>
      </c>
      <c r="P7">
        <v>2.8000000000000001E-2</v>
      </c>
      <c r="Q7">
        <v>0.72</v>
      </c>
      <c r="R7">
        <v>8.86</v>
      </c>
      <c r="S7">
        <v>0.96</v>
      </c>
      <c r="T7">
        <v>3.75</v>
      </c>
      <c r="U7">
        <v>7.3700000000000002E-2</v>
      </c>
      <c r="V7">
        <v>194.7</v>
      </c>
      <c r="W7">
        <v>630.1</v>
      </c>
      <c r="X7">
        <v>280.8</v>
      </c>
      <c r="Y7">
        <v>448</v>
      </c>
      <c r="Z7">
        <v>28.9</v>
      </c>
      <c r="AA7">
        <v>14</v>
      </c>
      <c r="AB7">
        <v>1</v>
      </c>
      <c r="AC7">
        <v>0</v>
      </c>
      <c r="AD7">
        <v>15.7</v>
      </c>
      <c r="AE7">
        <v>0</v>
      </c>
      <c r="AF7">
        <v>0</v>
      </c>
      <c r="AG7">
        <v>0.7</v>
      </c>
      <c r="AH7">
        <v>0</v>
      </c>
      <c r="AI7">
        <v>28.8</v>
      </c>
      <c r="AJ7">
        <v>27.8</v>
      </c>
      <c r="AK7">
        <v>184</v>
      </c>
      <c r="AL7">
        <v>367</v>
      </c>
      <c r="AN7">
        <v>122</v>
      </c>
      <c r="AP7">
        <v>14</v>
      </c>
      <c r="AQ7">
        <v>7</v>
      </c>
      <c r="AR7">
        <v>71</v>
      </c>
      <c r="AS7">
        <v>112.1</v>
      </c>
      <c r="AT7">
        <v>7.1</v>
      </c>
      <c r="AV7">
        <v>0</v>
      </c>
    </row>
    <row r="8" spans="1:49" x14ac:dyDescent="0.3">
      <c r="A8">
        <v>21</v>
      </c>
      <c r="B8" t="s">
        <v>60</v>
      </c>
      <c r="C8" t="s">
        <v>61</v>
      </c>
      <c r="D8">
        <v>35.342576000000001</v>
      </c>
      <c r="E8">
        <v>-115.269417</v>
      </c>
      <c r="F8" s="6">
        <v>45481.681250000001</v>
      </c>
      <c r="G8">
        <v>3.5</v>
      </c>
      <c r="H8">
        <v>10.5</v>
      </c>
      <c r="I8">
        <v>0</v>
      </c>
      <c r="J8">
        <v>100.92400000000001</v>
      </c>
      <c r="K8" t="s">
        <v>51</v>
      </c>
      <c r="L8">
        <v>64.08</v>
      </c>
      <c r="M8">
        <v>0.85399999999999998</v>
      </c>
      <c r="N8">
        <v>18.940000000000001</v>
      </c>
      <c r="O8">
        <v>6.62</v>
      </c>
      <c r="P8">
        <v>3.5999999999999997E-2</v>
      </c>
      <c r="Q8">
        <v>2.67</v>
      </c>
      <c r="R8">
        <v>0.48</v>
      </c>
      <c r="S8">
        <v>1.77</v>
      </c>
      <c r="T8">
        <v>5.18</v>
      </c>
      <c r="U8">
        <v>7.8299999999999995E-2</v>
      </c>
      <c r="V8">
        <v>236.1</v>
      </c>
      <c r="W8">
        <v>89.2</v>
      </c>
      <c r="X8">
        <v>754.2</v>
      </c>
      <c r="Y8">
        <v>210</v>
      </c>
      <c r="Z8">
        <v>33.4</v>
      </c>
      <c r="AA8">
        <v>16.8</v>
      </c>
      <c r="AB8">
        <v>0</v>
      </c>
      <c r="AC8">
        <v>28</v>
      </c>
      <c r="AD8">
        <v>155.30000000000001</v>
      </c>
      <c r="AE8">
        <v>88.4</v>
      </c>
      <c r="AF8">
        <v>0</v>
      </c>
      <c r="AG8">
        <v>31.3</v>
      </c>
      <c r="AH8">
        <v>128.1</v>
      </c>
      <c r="AI8">
        <v>167.7</v>
      </c>
      <c r="AJ8">
        <v>24.2</v>
      </c>
      <c r="AK8">
        <v>48</v>
      </c>
      <c r="AL8">
        <v>93</v>
      </c>
      <c r="AN8">
        <v>30</v>
      </c>
      <c r="AP8">
        <v>7</v>
      </c>
      <c r="AQ8">
        <v>4</v>
      </c>
      <c r="AR8">
        <v>33</v>
      </c>
      <c r="AS8">
        <v>18.899999999999999</v>
      </c>
      <c r="AT8">
        <v>4.8</v>
      </c>
      <c r="AV8">
        <v>1</v>
      </c>
    </row>
    <row r="9" spans="1:49" x14ac:dyDescent="0.3">
      <c r="A9">
        <v>22</v>
      </c>
      <c r="B9" t="s">
        <v>62</v>
      </c>
      <c r="C9" t="s">
        <v>63</v>
      </c>
      <c r="D9">
        <v>35.342576000000001</v>
      </c>
      <c r="E9">
        <v>-115.269417</v>
      </c>
      <c r="F9" s="6">
        <v>45483.536805555559</v>
      </c>
      <c r="G9">
        <v>3.5</v>
      </c>
      <c r="H9">
        <v>10.5</v>
      </c>
      <c r="I9">
        <v>0</v>
      </c>
      <c r="J9">
        <v>99.724999999999994</v>
      </c>
      <c r="K9" t="s">
        <v>51</v>
      </c>
      <c r="L9">
        <v>59.17</v>
      </c>
      <c r="M9">
        <v>1.377</v>
      </c>
      <c r="N9">
        <v>18.38</v>
      </c>
      <c r="O9">
        <v>7.9</v>
      </c>
      <c r="P9">
        <v>7.1999999999999995E-2</v>
      </c>
      <c r="Q9">
        <v>3.31</v>
      </c>
      <c r="R9">
        <v>3.67</v>
      </c>
      <c r="S9">
        <v>2.73</v>
      </c>
      <c r="T9">
        <v>2.87</v>
      </c>
      <c r="U9">
        <v>3.0800000000000001E-2</v>
      </c>
      <c r="V9">
        <v>197.7</v>
      </c>
      <c r="W9">
        <v>123.2</v>
      </c>
      <c r="X9">
        <v>355.8</v>
      </c>
      <c r="Y9">
        <v>596.5</v>
      </c>
      <c r="Z9">
        <v>30.4</v>
      </c>
      <c r="AA9">
        <v>25.7</v>
      </c>
      <c r="AB9">
        <v>8</v>
      </c>
      <c r="AC9">
        <v>15.5</v>
      </c>
      <c r="AD9">
        <v>138.1</v>
      </c>
      <c r="AE9">
        <v>98.1</v>
      </c>
      <c r="AF9">
        <v>0</v>
      </c>
      <c r="AG9">
        <v>61.4</v>
      </c>
      <c r="AH9">
        <v>99</v>
      </c>
      <c r="AI9">
        <v>140.5</v>
      </c>
      <c r="AJ9">
        <v>26.6</v>
      </c>
      <c r="AK9">
        <v>66</v>
      </c>
      <c r="AL9">
        <v>155</v>
      </c>
      <c r="AN9">
        <v>60</v>
      </c>
      <c r="AP9">
        <v>16</v>
      </c>
      <c r="AQ9">
        <v>1</v>
      </c>
      <c r="AR9">
        <v>15</v>
      </c>
      <c r="AS9">
        <v>42.4</v>
      </c>
      <c r="AT9">
        <v>3.3</v>
      </c>
      <c r="AV9">
        <v>3</v>
      </c>
    </row>
    <row r="10" spans="1:49" x14ac:dyDescent="0.3">
      <c r="A10">
        <v>24</v>
      </c>
      <c r="B10" t="s">
        <v>64</v>
      </c>
      <c r="C10" t="s">
        <v>50</v>
      </c>
      <c r="D10">
        <v>35.271673999999997</v>
      </c>
      <c r="E10">
        <v>-115.27695199999999</v>
      </c>
      <c r="F10" s="6">
        <v>45484.323611111111</v>
      </c>
      <c r="G10">
        <v>3.5</v>
      </c>
      <c r="H10">
        <v>10.5</v>
      </c>
      <c r="I10">
        <v>0</v>
      </c>
      <c r="J10">
        <v>108.848</v>
      </c>
      <c r="K10" t="s">
        <v>51</v>
      </c>
      <c r="L10">
        <v>78.540000000000006</v>
      </c>
      <c r="M10">
        <v>0.30399999999999999</v>
      </c>
      <c r="N10">
        <v>16.510000000000002</v>
      </c>
      <c r="O10">
        <v>2.09</v>
      </c>
      <c r="P10">
        <v>5.2999999999999999E-2</v>
      </c>
      <c r="Q10">
        <v>0.92</v>
      </c>
      <c r="R10">
        <v>2.31</v>
      </c>
      <c r="S10">
        <v>3.82</v>
      </c>
      <c r="T10">
        <v>3.93</v>
      </c>
      <c r="U10">
        <v>0.1404</v>
      </c>
      <c r="V10">
        <v>141</v>
      </c>
      <c r="W10">
        <v>586.6</v>
      </c>
      <c r="X10">
        <v>1334.4</v>
      </c>
      <c r="Y10">
        <v>119</v>
      </c>
      <c r="Z10">
        <v>10.8</v>
      </c>
      <c r="AA10">
        <v>8.1999999999999993</v>
      </c>
      <c r="AB10">
        <v>3</v>
      </c>
      <c r="AC10">
        <v>7.7</v>
      </c>
      <c r="AD10">
        <v>40.4</v>
      </c>
      <c r="AE10">
        <v>0</v>
      </c>
      <c r="AF10">
        <v>0</v>
      </c>
      <c r="AG10">
        <v>0</v>
      </c>
      <c r="AH10">
        <v>10</v>
      </c>
      <c r="AI10">
        <v>52.1</v>
      </c>
      <c r="AJ10">
        <v>19.399999999999999</v>
      </c>
      <c r="AK10">
        <v>22</v>
      </c>
      <c r="AL10">
        <v>44</v>
      </c>
      <c r="AN10">
        <v>10</v>
      </c>
      <c r="AP10">
        <v>6</v>
      </c>
      <c r="AQ10">
        <v>6</v>
      </c>
      <c r="AR10">
        <v>18</v>
      </c>
      <c r="AS10">
        <v>6.7</v>
      </c>
      <c r="AT10">
        <v>0.9</v>
      </c>
      <c r="AV10">
        <v>0</v>
      </c>
    </row>
    <row r="11" spans="1:49" x14ac:dyDescent="0.3">
      <c r="A11">
        <v>31</v>
      </c>
      <c r="B11" t="s">
        <v>65</v>
      </c>
      <c r="C11" t="s">
        <v>66</v>
      </c>
      <c r="D11">
        <v>35.426217000000001</v>
      </c>
      <c r="E11">
        <v>-115.158682</v>
      </c>
      <c r="F11" s="6">
        <v>45483.559027777781</v>
      </c>
      <c r="G11">
        <v>3.5</v>
      </c>
      <c r="H11">
        <v>10.5</v>
      </c>
      <c r="I11">
        <v>0</v>
      </c>
      <c r="J11">
        <v>100.251</v>
      </c>
      <c r="K11" t="s">
        <v>51</v>
      </c>
      <c r="L11">
        <v>65.510000000000005</v>
      </c>
      <c r="M11">
        <v>1.19</v>
      </c>
      <c r="N11">
        <v>14.8</v>
      </c>
      <c r="O11">
        <v>6.03</v>
      </c>
      <c r="P11">
        <v>9.8000000000000004E-2</v>
      </c>
      <c r="Q11">
        <v>1.33</v>
      </c>
      <c r="R11">
        <v>3.33</v>
      </c>
      <c r="S11">
        <v>2.72</v>
      </c>
      <c r="T11">
        <v>4.46</v>
      </c>
      <c r="U11">
        <v>0.47189999999999999</v>
      </c>
      <c r="V11">
        <v>156.6</v>
      </c>
      <c r="W11">
        <v>310.39999999999998</v>
      </c>
      <c r="X11">
        <v>1360.8</v>
      </c>
      <c r="Y11">
        <v>534.20000000000005</v>
      </c>
      <c r="Z11">
        <v>65</v>
      </c>
      <c r="AA11">
        <v>30</v>
      </c>
      <c r="AB11">
        <v>10</v>
      </c>
      <c r="AC11">
        <v>20</v>
      </c>
      <c r="AD11">
        <v>70.3</v>
      </c>
      <c r="AE11">
        <v>2</v>
      </c>
      <c r="AF11">
        <v>0</v>
      </c>
      <c r="AG11">
        <v>0</v>
      </c>
      <c r="AH11">
        <v>8.9</v>
      </c>
      <c r="AI11">
        <v>106.6</v>
      </c>
      <c r="AJ11">
        <v>22.6</v>
      </c>
      <c r="AK11">
        <v>118</v>
      </c>
      <c r="AL11">
        <v>239</v>
      </c>
      <c r="AN11">
        <v>101</v>
      </c>
      <c r="AP11">
        <v>14</v>
      </c>
      <c r="AQ11">
        <v>5</v>
      </c>
      <c r="AR11">
        <v>25</v>
      </c>
      <c r="AS11">
        <v>20</v>
      </c>
      <c r="AT11">
        <v>3.1</v>
      </c>
      <c r="AV11">
        <v>1</v>
      </c>
    </row>
    <row r="12" spans="1:49" x14ac:dyDescent="0.3">
      <c r="A12">
        <v>33</v>
      </c>
      <c r="B12" t="s">
        <v>67</v>
      </c>
      <c r="C12" t="s">
        <v>68</v>
      </c>
      <c r="D12">
        <v>35.490824000000003</v>
      </c>
      <c r="E12">
        <v>-115.161131</v>
      </c>
      <c r="F12" s="6">
        <v>45481.90902777778</v>
      </c>
      <c r="G12">
        <v>3.5</v>
      </c>
      <c r="H12">
        <v>10.5</v>
      </c>
      <c r="I12">
        <v>0</v>
      </c>
      <c r="J12">
        <v>99.326999999999998</v>
      </c>
      <c r="K12" t="s">
        <v>51</v>
      </c>
      <c r="L12">
        <v>69.37</v>
      </c>
      <c r="M12">
        <v>0.54600000000000004</v>
      </c>
      <c r="N12">
        <v>15.1</v>
      </c>
      <c r="O12">
        <v>2.97</v>
      </c>
      <c r="P12">
        <v>3.3000000000000002E-2</v>
      </c>
      <c r="Q12">
        <v>0.68</v>
      </c>
      <c r="R12">
        <v>1.25</v>
      </c>
      <c r="S12">
        <v>3</v>
      </c>
      <c r="T12">
        <v>5.87</v>
      </c>
      <c r="U12">
        <v>0.24729999999999999</v>
      </c>
      <c r="V12">
        <v>295.10000000000002</v>
      </c>
      <c r="W12">
        <v>121.6</v>
      </c>
      <c r="X12">
        <v>978.4</v>
      </c>
      <c r="Y12">
        <v>433.2</v>
      </c>
      <c r="Z12">
        <v>94.3</v>
      </c>
      <c r="AA12">
        <v>30.7</v>
      </c>
      <c r="AB12">
        <v>6</v>
      </c>
      <c r="AC12">
        <v>6.7</v>
      </c>
      <c r="AD12">
        <v>33.799999999999997</v>
      </c>
      <c r="AE12">
        <v>0.7</v>
      </c>
      <c r="AF12">
        <v>0</v>
      </c>
      <c r="AG12">
        <v>0</v>
      </c>
      <c r="AH12">
        <v>2.4</v>
      </c>
      <c r="AI12">
        <v>63.5</v>
      </c>
      <c r="AJ12">
        <v>22.7</v>
      </c>
      <c r="AK12">
        <v>59</v>
      </c>
      <c r="AL12">
        <v>155</v>
      </c>
      <c r="AN12">
        <v>53</v>
      </c>
      <c r="AP12">
        <v>12</v>
      </c>
      <c r="AQ12">
        <v>6</v>
      </c>
      <c r="AR12">
        <v>40</v>
      </c>
      <c r="AS12">
        <v>40.5</v>
      </c>
      <c r="AT12">
        <v>3.2</v>
      </c>
      <c r="AV12">
        <v>0</v>
      </c>
    </row>
    <row r="13" spans="1:49" x14ac:dyDescent="0.3">
      <c r="A13">
        <v>35</v>
      </c>
      <c r="B13" t="s">
        <v>69</v>
      </c>
      <c r="C13" t="s">
        <v>70</v>
      </c>
      <c r="D13">
        <v>35.426903000000003</v>
      </c>
      <c r="E13">
        <v>-115.158766</v>
      </c>
      <c r="F13" s="6">
        <v>45481.613194444442</v>
      </c>
      <c r="G13">
        <v>3.5</v>
      </c>
      <c r="H13">
        <v>10.5</v>
      </c>
      <c r="I13">
        <v>0</v>
      </c>
      <c r="J13">
        <v>100.366</v>
      </c>
      <c r="K13" t="s">
        <v>51</v>
      </c>
      <c r="L13">
        <v>57.79</v>
      </c>
      <c r="M13">
        <v>1.079</v>
      </c>
      <c r="N13">
        <v>18.29</v>
      </c>
      <c r="O13">
        <v>7.99</v>
      </c>
      <c r="P13">
        <v>0.125</v>
      </c>
      <c r="Q13">
        <v>3.67</v>
      </c>
      <c r="R13">
        <v>6.2</v>
      </c>
      <c r="S13">
        <v>2.98</v>
      </c>
      <c r="T13">
        <v>1.87</v>
      </c>
      <c r="U13">
        <v>0.2089</v>
      </c>
      <c r="V13">
        <v>83.7</v>
      </c>
      <c r="W13">
        <v>544.4</v>
      </c>
      <c r="X13">
        <v>522.4</v>
      </c>
      <c r="Y13">
        <v>143.6</v>
      </c>
      <c r="Z13">
        <v>23.1</v>
      </c>
      <c r="AA13">
        <v>12.7</v>
      </c>
      <c r="AB13">
        <v>5</v>
      </c>
      <c r="AC13">
        <v>15.3</v>
      </c>
      <c r="AD13">
        <v>189.6</v>
      </c>
      <c r="AE13">
        <v>12.5</v>
      </c>
      <c r="AF13">
        <v>0</v>
      </c>
      <c r="AG13">
        <v>6.5</v>
      </c>
      <c r="AH13">
        <v>35.700000000000003</v>
      </c>
      <c r="AI13">
        <v>91.7</v>
      </c>
      <c r="AJ13">
        <v>22.8</v>
      </c>
      <c r="AK13">
        <v>20</v>
      </c>
      <c r="AL13">
        <v>37</v>
      </c>
      <c r="AN13">
        <v>25</v>
      </c>
      <c r="AP13">
        <v>7</v>
      </c>
      <c r="AQ13">
        <v>7</v>
      </c>
      <c r="AR13">
        <v>7</v>
      </c>
      <c r="AS13">
        <v>5.5</v>
      </c>
      <c r="AT13">
        <v>1.3</v>
      </c>
      <c r="AV13">
        <v>0</v>
      </c>
    </row>
    <row r="14" spans="1:49" x14ac:dyDescent="0.3">
      <c r="A14">
        <v>21</v>
      </c>
      <c r="B14" t="s">
        <v>71</v>
      </c>
      <c r="C14" t="s">
        <v>72</v>
      </c>
      <c r="D14">
        <v>35.337128</v>
      </c>
      <c r="E14">
        <v>-115.232715</v>
      </c>
      <c r="F14" s="6">
        <v>44391.904166666667</v>
      </c>
      <c r="G14">
        <v>3.5</v>
      </c>
      <c r="H14">
        <v>10.5</v>
      </c>
      <c r="I14">
        <v>0</v>
      </c>
      <c r="J14">
        <v>100.703</v>
      </c>
      <c r="K14" t="s">
        <v>51</v>
      </c>
      <c r="L14">
        <v>64.77</v>
      </c>
      <c r="M14">
        <v>1.08</v>
      </c>
      <c r="N14">
        <v>16.899999999999999</v>
      </c>
      <c r="O14">
        <v>6.98</v>
      </c>
      <c r="P14">
        <v>0.11</v>
      </c>
      <c r="Q14">
        <v>1.87</v>
      </c>
      <c r="R14">
        <v>3.86</v>
      </c>
      <c r="S14">
        <v>3.82</v>
      </c>
      <c r="T14">
        <v>0.86</v>
      </c>
      <c r="U14">
        <v>0.32</v>
      </c>
      <c r="V14">
        <v>38</v>
      </c>
      <c r="W14">
        <v>174</v>
      </c>
      <c r="X14">
        <v>289</v>
      </c>
      <c r="Y14">
        <v>453</v>
      </c>
      <c r="Z14">
        <v>24</v>
      </c>
      <c r="AA14">
        <v>18</v>
      </c>
      <c r="AB14">
        <v>4</v>
      </c>
      <c r="AC14">
        <v>18</v>
      </c>
      <c r="AD14">
        <v>87</v>
      </c>
      <c r="AE14">
        <v>25</v>
      </c>
      <c r="AF14">
        <v>-55</v>
      </c>
      <c r="AG14">
        <v>17</v>
      </c>
      <c r="AH14">
        <v>23</v>
      </c>
      <c r="AI14">
        <v>115</v>
      </c>
      <c r="AJ14">
        <v>22</v>
      </c>
      <c r="AK14">
        <v>43</v>
      </c>
      <c r="AL14">
        <v>88</v>
      </c>
      <c r="AM14">
        <v>10</v>
      </c>
      <c r="AN14">
        <v>39</v>
      </c>
      <c r="AO14">
        <v>6</v>
      </c>
      <c r="AP14">
        <v>13</v>
      </c>
      <c r="AQ14">
        <v>-1</v>
      </c>
      <c r="AR14">
        <v>9</v>
      </c>
      <c r="AS14">
        <v>7</v>
      </c>
      <c r="AT14">
        <v>0</v>
      </c>
      <c r="AU14">
        <v>-5</v>
      </c>
      <c r="AV14">
        <v>0</v>
      </c>
    </row>
    <row r="15" spans="1:49" x14ac:dyDescent="0.3">
      <c r="A15">
        <v>22</v>
      </c>
      <c r="B15" t="s">
        <v>73</v>
      </c>
      <c r="C15" t="s">
        <v>74</v>
      </c>
      <c r="D15">
        <v>35.337533999999998</v>
      </c>
      <c r="E15">
        <v>-115.242845</v>
      </c>
      <c r="F15" s="6">
        <v>44391.935416666667</v>
      </c>
      <c r="G15">
        <v>3.5</v>
      </c>
      <c r="H15">
        <v>10.5</v>
      </c>
      <c r="I15">
        <v>0</v>
      </c>
      <c r="J15">
        <v>99.593000000000004</v>
      </c>
      <c r="K15" t="s">
        <v>51</v>
      </c>
      <c r="L15">
        <v>68.06</v>
      </c>
      <c r="M15">
        <v>0.72</v>
      </c>
      <c r="N15">
        <v>15.16</v>
      </c>
      <c r="O15">
        <v>6.88</v>
      </c>
      <c r="P15">
        <v>0.13</v>
      </c>
      <c r="Q15">
        <v>1.75</v>
      </c>
      <c r="R15">
        <v>2.89</v>
      </c>
      <c r="S15">
        <v>2.31</v>
      </c>
      <c r="T15">
        <v>1.38</v>
      </c>
      <c r="U15">
        <v>0.15</v>
      </c>
      <c r="V15">
        <v>74</v>
      </c>
      <c r="W15">
        <v>133</v>
      </c>
      <c r="X15">
        <v>482</v>
      </c>
      <c r="Y15">
        <v>243</v>
      </c>
      <c r="Z15">
        <v>59</v>
      </c>
      <c r="AA15">
        <v>15</v>
      </c>
      <c r="AB15">
        <v>-1</v>
      </c>
      <c r="AC15">
        <v>21</v>
      </c>
      <c r="AD15">
        <v>73</v>
      </c>
      <c r="AE15">
        <v>43</v>
      </c>
      <c r="AF15">
        <v>-58</v>
      </c>
      <c r="AG15">
        <v>21</v>
      </c>
      <c r="AH15">
        <v>40</v>
      </c>
      <c r="AI15">
        <v>97</v>
      </c>
      <c r="AJ15">
        <v>19</v>
      </c>
      <c r="AK15">
        <v>57</v>
      </c>
      <c r="AL15">
        <v>120</v>
      </c>
      <c r="AM15">
        <v>14</v>
      </c>
      <c r="AN15">
        <v>53</v>
      </c>
      <c r="AO15">
        <v>8</v>
      </c>
      <c r="AP15">
        <v>8</v>
      </c>
      <c r="AQ15">
        <v>0</v>
      </c>
      <c r="AR15">
        <v>16</v>
      </c>
      <c r="AS15">
        <v>29</v>
      </c>
      <c r="AT15">
        <v>0</v>
      </c>
      <c r="AU15">
        <v>-11</v>
      </c>
      <c r="AV15">
        <v>-1</v>
      </c>
    </row>
    <row r="16" spans="1:49" x14ac:dyDescent="0.3">
      <c r="A16">
        <v>23</v>
      </c>
      <c r="B16" t="s">
        <v>75</v>
      </c>
      <c r="C16" t="s">
        <v>76</v>
      </c>
      <c r="D16">
        <v>35.332208000000001</v>
      </c>
      <c r="E16">
        <v>-115.231258</v>
      </c>
      <c r="F16" s="6">
        <v>44391.96597222222</v>
      </c>
      <c r="G16">
        <v>3.5</v>
      </c>
      <c r="H16">
        <v>10.5</v>
      </c>
      <c r="I16">
        <v>0</v>
      </c>
      <c r="J16">
        <v>100.753</v>
      </c>
      <c r="K16" t="s">
        <v>51</v>
      </c>
      <c r="L16">
        <v>75.33</v>
      </c>
      <c r="M16">
        <v>0.03</v>
      </c>
      <c r="N16">
        <v>15.06</v>
      </c>
      <c r="O16">
        <v>0.4</v>
      </c>
      <c r="P16">
        <v>0</v>
      </c>
      <c r="Q16">
        <v>7.0000000000000007E-2</v>
      </c>
      <c r="R16">
        <v>0.45</v>
      </c>
      <c r="S16">
        <v>4.5999999999999996</v>
      </c>
      <c r="T16">
        <v>4.66</v>
      </c>
      <c r="U16">
        <v>0.05</v>
      </c>
      <c r="V16">
        <v>64</v>
      </c>
      <c r="W16">
        <v>75</v>
      </c>
      <c r="X16">
        <v>876</v>
      </c>
      <c r="Y16">
        <v>46</v>
      </c>
      <c r="Z16">
        <v>9</v>
      </c>
      <c r="AA16">
        <v>3</v>
      </c>
      <c r="AB16">
        <v>-1</v>
      </c>
      <c r="AC16">
        <v>0</v>
      </c>
      <c r="AD16">
        <v>10</v>
      </c>
      <c r="AE16">
        <v>-2</v>
      </c>
      <c r="AF16">
        <v>-77</v>
      </c>
      <c r="AG16">
        <v>0</v>
      </c>
      <c r="AH16">
        <v>14</v>
      </c>
      <c r="AI16">
        <v>-2</v>
      </c>
      <c r="AJ16">
        <v>10</v>
      </c>
      <c r="AK16">
        <v>8</v>
      </c>
      <c r="AL16">
        <v>10</v>
      </c>
      <c r="AM16">
        <v>2</v>
      </c>
      <c r="AN16">
        <v>2</v>
      </c>
      <c r="AO16">
        <v>3</v>
      </c>
      <c r="AP16">
        <v>3</v>
      </c>
      <c r="AQ16">
        <v>-2</v>
      </c>
      <c r="AR16">
        <v>5</v>
      </c>
      <c r="AS16">
        <v>9</v>
      </c>
      <c r="AT16">
        <v>1</v>
      </c>
      <c r="AU16">
        <v>-1</v>
      </c>
      <c r="AV16">
        <v>-4</v>
      </c>
    </row>
    <row r="17" spans="1:48" x14ac:dyDescent="0.3">
      <c r="A17">
        <v>24</v>
      </c>
      <c r="B17" t="s">
        <v>77</v>
      </c>
      <c r="C17" t="s">
        <v>78</v>
      </c>
      <c r="D17">
        <v>35.389600000000002</v>
      </c>
      <c r="E17">
        <v>-115.139302</v>
      </c>
      <c r="F17" s="6">
        <v>44391.872916666667</v>
      </c>
      <c r="G17">
        <v>3.5</v>
      </c>
      <c r="H17">
        <v>10.5</v>
      </c>
      <c r="I17">
        <v>0</v>
      </c>
      <c r="J17">
        <v>100.386</v>
      </c>
      <c r="K17" t="s">
        <v>51</v>
      </c>
      <c r="L17">
        <v>74.790000000000006</v>
      </c>
      <c r="M17">
        <v>0.08</v>
      </c>
      <c r="N17">
        <v>14.98</v>
      </c>
      <c r="O17">
        <v>0.35</v>
      </c>
      <c r="P17">
        <v>0.01</v>
      </c>
      <c r="Q17">
        <v>0.14000000000000001</v>
      </c>
      <c r="R17">
        <v>0.55000000000000004</v>
      </c>
      <c r="S17">
        <v>2.79</v>
      </c>
      <c r="T17">
        <v>6.46</v>
      </c>
      <c r="U17">
        <v>0.08</v>
      </c>
      <c r="V17">
        <v>196</v>
      </c>
      <c r="W17">
        <v>230</v>
      </c>
      <c r="X17">
        <v>928</v>
      </c>
      <c r="Y17">
        <v>135</v>
      </c>
      <c r="Z17">
        <v>11</v>
      </c>
      <c r="AA17">
        <v>2</v>
      </c>
      <c r="AB17">
        <v>6</v>
      </c>
      <c r="AC17">
        <v>0</v>
      </c>
      <c r="AD17">
        <v>8</v>
      </c>
      <c r="AE17">
        <v>4</v>
      </c>
      <c r="AF17">
        <v>-75</v>
      </c>
      <c r="AG17">
        <v>0</v>
      </c>
      <c r="AH17">
        <v>8</v>
      </c>
      <c r="AI17">
        <v>5</v>
      </c>
      <c r="AJ17">
        <v>14</v>
      </c>
      <c r="AK17">
        <v>57</v>
      </c>
      <c r="AL17">
        <v>81</v>
      </c>
      <c r="AM17">
        <v>13</v>
      </c>
      <c r="AN17">
        <v>28</v>
      </c>
      <c r="AO17">
        <v>6</v>
      </c>
      <c r="AP17">
        <v>5</v>
      </c>
      <c r="AQ17">
        <v>0</v>
      </c>
      <c r="AR17">
        <v>38</v>
      </c>
      <c r="AS17">
        <v>41</v>
      </c>
      <c r="AT17">
        <v>4</v>
      </c>
      <c r="AU17">
        <v>-5</v>
      </c>
      <c r="AV17">
        <v>-4</v>
      </c>
    </row>
    <row r="18" spans="1:48" x14ac:dyDescent="0.3">
      <c r="A18">
        <v>25</v>
      </c>
      <c r="B18" t="s">
        <v>79</v>
      </c>
      <c r="C18" t="s">
        <v>80</v>
      </c>
      <c r="D18">
        <v>35.295392999999997</v>
      </c>
      <c r="E18">
        <v>-115.311505</v>
      </c>
      <c r="F18" s="6">
        <v>44391.811805555553</v>
      </c>
      <c r="G18">
        <v>3.5</v>
      </c>
      <c r="H18">
        <v>10.5</v>
      </c>
      <c r="I18">
        <v>0</v>
      </c>
      <c r="J18">
        <v>100.286</v>
      </c>
      <c r="K18" t="s">
        <v>51</v>
      </c>
      <c r="L18">
        <v>74.84</v>
      </c>
      <c r="M18">
        <v>0.2</v>
      </c>
      <c r="N18">
        <v>14.98</v>
      </c>
      <c r="O18">
        <v>1.06</v>
      </c>
      <c r="P18">
        <v>0.02</v>
      </c>
      <c r="Q18">
        <v>0.35</v>
      </c>
      <c r="R18">
        <v>1.6</v>
      </c>
      <c r="S18">
        <v>3.82</v>
      </c>
      <c r="T18">
        <v>3.19</v>
      </c>
      <c r="U18">
        <v>0.09</v>
      </c>
      <c r="V18">
        <v>131</v>
      </c>
      <c r="W18">
        <v>408</v>
      </c>
      <c r="X18">
        <v>596</v>
      </c>
      <c r="Y18">
        <v>139</v>
      </c>
      <c r="Z18">
        <v>9</v>
      </c>
      <c r="AA18">
        <v>10</v>
      </c>
      <c r="AB18">
        <v>-7</v>
      </c>
      <c r="AC18">
        <v>3</v>
      </c>
      <c r="AD18">
        <v>16</v>
      </c>
      <c r="AE18">
        <v>4</v>
      </c>
      <c r="AF18">
        <v>-75</v>
      </c>
      <c r="AG18">
        <v>-1</v>
      </c>
      <c r="AH18">
        <v>10</v>
      </c>
      <c r="AI18">
        <v>37</v>
      </c>
      <c r="AJ18">
        <v>23</v>
      </c>
      <c r="AK18">
        <v>31</v>
      </c>
      <c r="AL18">
        <v>24</v>
      </c>
      <c r="AM18">
        <v>7</v>
      </c>
      <c r="AN18">
        <v>2</v>
      </c>
      <c r="AO18">
        <v>2</v>
      </c>
      <c r="AP18">
        <v>6</v>
      </c>
      <c r="AQ18">
        <v>0</v>
      </c>
      <c r="AR18">
        <v>21</v>
      </c>
      <c r="AS18">
        <v>10</v>
      </c>
      <c r="AT18">
        <v>3</v>
      </c>
      <c r="AU18">
        <v>-12</v>
      </c>
      <c r="AV18">
        <v>-5</v>
      </c>
    </row>
    <row r="19" spans="1:48" x14ac:dyDescent="0.3">
      <c r="A19">
        <v>26</v>
      </c>
      <c r="B19" t="s">
        <v>81</v>
      </c>
      <c r="C19" t="s">
        <v>82</v>
      </c>
      <c r="D19">
        <v>35.327697999999998</v>
      </c>
      <c r="E19">
        <v>-115.269515</v>
      </c>
      <c r="F19" s="6">
        <v>44391.780555555553</v>
      </c>
      <c r="G19">
        <v>3.5</v>
      </c>
      <c r="H19">
        <v>10.5</v>
      </c>
      <c r="I19">
        <v>0</v>
      </c>
      <c r="J19">
        <v>101.09</v>
      </c>
      <c r="K19" t="s">
        <v>51</v>
      </c>
      <c r="L19">
        <v>75.040000000000006</v>
      </c>
      <c r="M19">
        <v>0.38</v>
      </c>
      <c r="N19">
        <v>14.17</v>
      </c>
      <c r="O19">
        <v>3.24</v>
      </c>
      <c r="P19">
        <v>0.06</v>
      </c>
      <c r="Q19">
        <v>0.94</v>
      </c>
      <c r="R19">
        <v>0.77</v>
      </c>
      <c r="S19">
        <v>2.34</v>
      </c>
      <c r="T19">
        <v>3.91</v>
      </c>
      <c r="U19">
        <v>0.05</v>
      </c>
      <c r="V19">
        <v>178</v>
      </c>
      <c r="W19">
        <v>164</v>
      </c>
      <c r="X19">
        <v>683</v>
      </c>
      <c r="Y19">
        <v>305</v>
      </c>
      <c r="Z19">
        <v>33</v>
      </c>
      <c r="AA19">
        <v>19</v>
      </c>
      <c r="AB19">
        <v>-1</v>
      </c>
      <c r="AC19">
        <v>11</v>
      </c>
      <c r="AD19">
        <v>39</v>
      </c>
      <c r="AE19">
        <v>23</v>
      </c>
      <c r="AF19">
        <v>-68</v>
      </c>
      <c r="AG19">
        <v>10</v>
      </c>
      <c r="AH19">
        <v>9</v>
      </c>
      <c r="AI19">
        <v>55</v>
      </c>
      <c r="AJ19">
        <v>20</v>
      </c>
      <c r="AK19">
        <v>66</v>
      </c>
      <c r="AL19">
        <v>107</v>
      </c>
      <c r="AM19">
        <v>16</v>
      </c>
      <c r="AN19">
        <v>37</v>
      </c>
      <c r="AO19">
        <v>9</v>
      </c>
      <c r="AP19">
        <v>13</v>
      </c>
      <c r="AQ19">
        <v>5</v>
      </c>
      <c r="AR19">
        <v>20</v>
      </c>
      <c r="AS19">
        <v>26</v>
      </c>
      <c r="AT19">
        <v>3</v>
      </c>
      <c r="AU19">
        <v>3</v>
      </c>
      <c r="AV19">
        <v>-2</v>
      </c>
    </row>
    <row r="20" spans="1:48" x14ac:dyDescent="0.3">
      <c r="A20">
        <v>27</v>
      </c>
      <c r="B20" t="s">
        <v>83</v>
      </c>
      <c r="C20" t="s">
        <v>84</v>
      </c>
      <c r="D20">
        <v>35.274073000000001</v>
      </c>
      <c r="E20">
        <v>-115.256812</v>
      </c>
      <c r="F20" s="6">
        <v>44391.842361111114</v>
      </c>
      <c r="G20">
        <v>3.5</v>
      </c>
      <c r="H20">
        <v>10.5</v>
      </c>
      <c r="I20">
        <v>0</v>
      </c>
      <c r="J20">
        <v>99.644000000000005</v>
      </c>
      <c r="K20" t="s">
        <v>51</v>
      </c>
      <c r="L20">
        <v>74.239999999999995</v>
      </c>
      <c r="M20">
        <v>0.25</v>
      </c>
      <c r="N20">
        <v>15.68</v>
      </c>
      <c r="O20">
        <v>1.2</v>
      </c>
      <c r="P20">
        <v>0.01</v>
      </c>
      <c r="Q20">
        <v>0.41</v>
      </c>
      <c r="R20">
        <v>0.36</v>
      </c>
      <c r="S20">
        <v>3.3</v>
      </c>
      <c r="T20">
        <v>3.98</v>
      </c>
      <c r="U20">
        <v>0.08</v>
      </c>
      <c r="V20">
        <v>188</v>
      </c>
      <c r="W20">
        <v>238</v>
      </c>
      <c r="X20">
        <v>602</v>
      </c>
      <c r="Y20">
        <v>126</v>
      </c>
      <c r="Z20">
        <v>15</v>
      </c>
      <c r="AA20">
        <v>13</v>
      </c>
      <c r="AB20">
        <v>5</v>
      </c>
      <c r="AC20">
        <v>4</v>
      </c>
      <c r="AD20">
        <v>19</v>
      </c>
      <c r="AE20">
        <v>-2</v>
      </c>
      <c r="AF20">
        <v>-74</v>
      </c>
      <c r="AG20">
        <v>-1</v>
      </c>
      <c r="AH20">
        <v>7</v>
      </c>
      <c r="AI20">
        <v>32</v>
      </c>
      <c r="AJ20">
        <v>21</v>
      </c>
      <c r="AK20">
        <v>17</v>
      </c>
      <c r="AL20">
        <v>22</v>
      </c>
      <c r="AM20">
        <v>4</v>
      </c>
      <c r="AN20">
        <v>8</v>
      </c>
      <c r="AO20">
        <v>3</v>
      </c>
      <c r="AP20">
        <v>5</v>
      </c>
      <c r="AQ20">
        <v>1</v>
      </c>
      <c r="AR20">
        <v>10</v>
      </c>
      <c r="AS20">
        <v>12</v>
      </c>
      <c r="AT20">
        <v>1</v>
      </c>
      <c r="AU20">
        <v>-1</v>
      </c>
      <c r="AV20">
        <v>-5</v>
      </c>
    </row>
    <row r="21" spans="1:48" x14ac:dyDescent="0.3">
      <c r="A21">
        <v>28</v>
      </c>
      <c r="B21" t="s">
        <v>85</v>
      </c>
      <c r="C21" t="s">
        <v>86</v>
      </c>
      <c r="D21">
        <v>35.140853999999997</v>
      </c>
      <c r="E21">
        <v>-115.339201</v>
      </c>
      <c r="F21" s="6">
        <v>44391.99722222222</v>
      </c>
      <c r="G21">
        <v>3.5</v>
      </c>
      <c r="H21">
        <v>10.5</v>
      </c>
      <c r="I21">
        <v>0</v>
      </c>
      <c r="J21">
        <v>100.889</v>
      </c>
      <c r="K21" t="s">
        <v>51</v>
      </c>
      <c r="L21">
        <v>74.48</v>
      </c>
      <c r="M21">
        <v>0.11</v>
      </c>
      <c r="N21">
        <v>15.2</v>
      </c>
      <c r="O21">
        <v>0.95</v>
      </c>
      <c r="P21">
        <v>0.03</v>
      </c>
      <c r="Q21">
        <v>0.24</v>
      </c>
      <c r="R21">
        <v>1.48</v>
      </c>
      <c r="S21">
        <v>2.94</v>
      </c>
      <c r="T21">
        <v>5.22</v>
      </c>
      <c r="U21">
        <v>0.04</v>
      </c>
      <c r="V21">
        <v>159</v>
      </c>
      <c r="W21">
        <v>262</v>
      </c>
      <c r="X21">
        <v>976</v>
      </c>
      <c r="Y21">
        <v>109</v>
      </c>
      <c r="Z21">
        <v>20</v>
      </c>
      <c r="AA21">
        <v>21</v>
      </c>
      <c r="AB21">
        <v>-1</v>
      </c>
      <c r="AC21">
        <v>3</v>
      </c>
      <c r="AD21">
        <v>13</v>
      </c>
      <c r="AE21">
        <v>3</v>
      </c>
      <c r="AF21">
        <v>-73</v>
      </c>
      <c r="AG21">
        <v>-1</v>
      </c>
      <c r="AH21">
        <v>8</v>
      </c>
      <c r="AI21">
        <v>9</v>
      </c>
      <c r="AJ21">
        <v>16</v>
      </c>
      <c r="AK21">
        <v>30</v>
      </c>
      <c r="AL21">
        <v>33</v>
      </c>
      <c r="AM21">
        <v>7</v>
      </c>
      <c r="AN21">
        <v>9</v>
      </c>
      <c r="AO21">
        <v>4</v>
      </c>
      <c r="AP21">
        <v>2</v>
      </c>
      <c r="AQ21">
        <v>3</v>
      </c>
      <c r="AR21">
        <v>24</v>
      </c>
      <c r="AS21">
        <v>18</v>
      </c>
      <c r="AT21">
        <v>9</v>
      </c>
      <c r="AU21">
        <v>-3</v>
      </c>
      <c r="AV21">
        <v>-4</v>
      </c>
    </row>
    <row r="22" spans="1:48" x14ac:dyDescent="0.3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48" x14ac:dyDescent="0.3">
      <c r="B23" t="s">
        <v>87</v>
      </c>
    </row>
    <row r="24" spans="1:48" x14ac:dyDescent="0.3">
      <c r="H24" s="7"/>
      <c r="K24" s="8"/>
      <c r="L24" s="8"/>
      <c r="M24" s="8"/>
      <c r="N24" s="8"/>
      <c r="O24" s="8"/>
      <c r="P24" s="8"/>
      <c r="Q24" s="8"/>
      <c r="R24" s="8"/>
      <c r="S24" s="8"/>
      <c r="T24" s="8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</row>
    <row r="25" spans="1:48" x14ac:dyDescent="0.3">
      <c r="H25" s="7"/>
      <c r="K25" s="8"/>
      <c r="L25" s="8"/>
      <c r="M25" s="8"/>
      <c r="N25" s="8"/>
      <c r="O25" s="8"/>
      <c r="P25" s="8"/>
      <c r="Q25" s="8"/>
      <c r="R25" s="8"/>
      <c r="S25" s="8"/>
      <c r="T25" s="8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</row>
    <row r="26" spans="1:48" x14ac:dyDescent="0.3">
      <c r="H26" s="7"/>
      <c r="K26" s="8"/>
      <c r="L26" s="8"/>
      <c r="M26" s="8"/>
      <c r="N26" s="8"/>
      <c r="O26" s="8"/>
      <c r="P26" s="8"/>
      <c r="Q26" s="8"/>
      <c r="R26" s="8"/>
      <c r="S26" s="8"/>
      <c r="T26" s="8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</row>
    <row r="27" spans="1:48" x14ac:dyDescent="0.3">
      <c r="H27" s="7"/>
      <c r="K27" s="8"/>
      <c r="L27" s="8"/>
      <c r="M27" s="8"/>
      <c r="N27" s="8"/>
      <c r="O27" s="8"/>
      <c r="P27" s="8"/>
      <c r="Q27" s="8"/>
      <c r="R27" s="8"/>
      <c r="S27" s="8"/>
      <c r="T27" s="8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</row>
    <row r="29" spans="1:48" x14ac:dyDescent="0.3">
      <c r="K29" s="8"/>
      <c r="L29" s="8"/>
      <c r="M29" s="8"/>
      <c r="N29" s="8"/>
      <c r="O29" s="8"/>
      <c r="P29" s="8"/>
      <c r="Q29" s="8"/>
      <c r="R29" s="8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</row>
    <row r="30" spans="1:48" x14ac:dyDescent="0.3">
      <c r="K30" s="8"/>
      <c r="L30" s="8"/>
      <c r="M30" s="8"/>
      <c r="N30" s="8"/>
      <c r="O30" s="8"/>
      <c r="P30" s="8"/>
      <c r="Q30" s="8"/>
      <c r="R30" s="8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6031E-ADF6-41E7-A3EB-55F3E32D7FBD}">
  <dimension ref="A1:DH11"/>
  <sheetViews>
    <sheetView workbookViewId="0">
      <selection activeCell="A2" sqref="A2:A11"/>
    </sheetView>
  </sheetViews>
  <sheetFormatPr defaultColWidth="9.109375" defaultRowHeight="14.4" x14ac:dyDescent="0.3"/>
  <cols>
    <col min="2" max="2" width="9.6640625" customWidth="1"/>
    <col min="3" max="3" width="9.77734375" customWidth="1"/>
    <col min="5" max="5" width="9.33203125" bestFit="1" customWidth="1"/>
    <col min="6" max="6" width="12" customWidth="1"/>
    <col min="7" max="7" width="11" customWidth="1"/>
    <col min="8" max="8" width="16.44140625" customWidth="1"/>
    <col min="9" max="9" width="15.5546875" customWidth="1"/>
    <col min="10" max="10" width="12.33203125" customWidth="1"/>
    <col min="11" max="11" width="13.5546875" customWidth="1"/>
    <col min="12" max="12" width="9.6640625" customWidth="1"/>
    <col min="13" max="13" width="10.88671875" customWidth="1"/>
    <col min="14" max="14" width="12.6640625" customWidth="1"/>
    <col min="15" max="15" width="9.33203125" customWidth="1"/>
    <col min="17" max="17" width="14.88671875" customWidth="1"/>
    <col min="18" max="18" width="14" customWidth="1"/>
    <col min="19" max="19" width="14.21875" customWidth="1"/>
    <col min="20" max="20" width="15.6640625" customWidth="1"/>
    <col min="21" max="21" width="18" customWidth="1"/>
    <col min="22" max="22" width="15.88671875" customWidth="1"/>
    <col min="23" max="23" width="15.109375" customWidth="1"/>
    <col min="24" max="24" width="11.6640625" customWidth="1"/>
    <col min="25" max="25" width="12.77734375" customWidth="1"/>
    <col min="26" max="26" width="14" customWidth="1"/>
    <col min="27" max="27" width="13.109375" customWidth="1"/>
    <col min="28" max="28" width="14.33203125" customWidth="1"/>
    <col min="29" max="29" width="17.109375" customWidth="1"/>
    <col min="30" max="30" width="15.5546875" customWidth="1"/>
    <col min="31" max="31" width="14.21875" customWidth="1"/>
    <col min="32" max="32" width="15.6640625" customWidth="1"/>
    <col min="33" max="33" width="14.77734375" customWidth="1"/>
    <col min="34" max="34" width="11.109375" customWidth="1"/>
    <col min="35" max="35" width="14" customWidth="1"/>
    <col min="36" max="36" width="15.5546875" customWidth="1"/>
    <col min="37" max="37" width="13.77734375" customWidth="1"/>
    <col min="38" max="38" width="14.33203125" customWidth="1"/>
    <col min="39" max="39" width="14.109375" customWidth="1"/>
    <col min="40" max="40" width="13.21875" customWidth="1"/>
    <col min="41" max="41" width="14.44140625" customWidth="1"/>
    <col min="42" max="43" width="13.21875" customWidth="1"/>
    <col min="44" max="44" width="13.77734375" customWidth="1"/>
    <col min="45" max="45" width="13.5546875" customWidth="1"/>
    <col min="46" max="47" width="15.21875" customWidth="1"/>
    <col min="48" max="48" width="14.33203125" customWidth="1"/>
    <col min="49" max="50" width="15.33203125" customWidth="1"/>
    <col min="51" max="51" width="14.88671875" customWidth="1"/>
    <col min="52" max="52" width="15.5546875" customWidth="1"/>
    <col min="53" max="54" width="15.44140625" customWidth="1"/>
    <col min="55" max="55" width="15.109375" customWidth="1"/>
    <col min="56" max="56" width="15.33203125" customWidth="1"/>
    <col min="57" max="57" width="15.44140625" customWidth="1"/>
    <col min="58" max="58" width="15.33203125" customWidth="1"/>
    <col min="59" max="59" width="14.88671875" customWidth="1"/>
    <col min="60" max="60" width="15.21875" customWidth="1"/>
    <col min="61" max="61" width="15.5546875" customWidth="1"/>
    <col min="62" max="62" width="15.6640625" customWidth="1"/>
    <col min="63" max="63" width="15.5546875" customWidth="1"/>
    <col min="64" max="64" width="15.109375" customWidth="1"/>
    <col min="65" max="65" width="15.5546875" customWidth="1"/>
    <col min="66" max="66" width="14.77734375" customWidth="1"/>
    <col min="67" max="67" width="15.109375" customWidth="1"/>
    <col min="68" max="68" width="14.6640625" customWidth="1"/>
    <col min="69" max="69" width="15.109375" customWidth="1"/>
    <col min="70" max="73" width="15.6640625" customWidth="1"/>
    <col min="74" max="74" width="15.109375" customWidth="1"/>
    <col min="75" max="75" width="15.44140625" customWidth="1"/>
    <col min="76" max="76" width="15" customWidth="1"/>
    <col min="77" max="77" width="15.44140625" customWidth="1"/>
    <col min="78" max="78" width="15.33203125" customWidth="1"/>
    <col min="79" max="79" width="15.44140625" customWidth="1"/>
    <col min="80" max="81" width="15.33203125" customWidth="1"/>
    <col min="82" max="82" width="16" customWidth="1"/>
    <col min="83" max="83" width="15.33203125" customWidth="1"/>
    <col min="84" max="84" width="15" customWidth="1"/>
    <col min="85" max="85" width="15.109375" customWidth="1"/>
    <col min="86" max="86" width="15.21875" customWidth="1"/>
    <col min="87" max="88" width="15.109375" customWidth="1"/>
    <col min="89" max="89" width="14.6640625" customWidth="1"/>
    <col min="90" max="90" width="15.77734375" customWidth="1"/>
    <col min="91" max="91" width="14.44140625" customWidth="1"/>
    <col min="92" max="92" width="14.33203125" customWidth="1"/>
    <col min="93" max="93" width="14.88671875" customWidth="1"/>
    <col min="94" max="94" width="14.21875" customWidth="1"/>
    <col min="95" max="95" width="15.33203125" customWidth="1"/>
    <col min="96" max="96" width="15.21875" customWidth="1"/>
    <col min="97" max="97" width="14.88671875" customWidth="1"/>
    <col min="98" max="98" width="16.21875" customWidth="1"/>
    <col min="99" max="99" width="14.6640625" customWidth="1"/>
    <col min="100" max="100" width="14.77734375" customWidth="1"/>
    <col min="101" max="101" width="16.44140625" customWidth="1"/>
    <col min="102" max="102" width="16.5546875" customWidth="1"/>
    <col min="103" max="103" width="14.6640625" customWidth="1"/>
    <col min="104" max="104" width="14" customWidth="1"/>
    <col min="105" max="105" width="14.88671875" customWidth="1"/>
    <col min="106" max="106" width="15" customWidth="1"/>
    <col min="107" max="107" width="15.88671875" customWidth="1"/>
    <col min="108" max="108" width="15.6640625" customWidth="1"/>
    <col min="109" max="109" width="15.21875" customWidth="1"/>
    <col min="110" max="110" width="14.33203125" customWidth="1"/>
    <col min="111" max="111" width="15" customWidth="1"/>
    <col min="112" max="112" width="15.6640625" customWidth="1"/>
  </cols>
  <sheetData>
    <row r="1" spans="1:112" x14ac:dyDescent="0.3">
      <c r="A1" t="s">
        <v>88</v>
      </c>
      <c r="B1" t="s">
        <v>89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95</v>
      </c>
      <c r="I1" t="s">
        <v>96</v>
      </c>
      <c r="J1" t="s">
        <v>97</v>
      </c>
      <c r="K1" t="s">
        <v>98</v>
      </c>
      <c r="L1" t="s">
        <v>99</v>
      </c>
      <c r="M1" t="s">
        <v>100</v>
      </c>
      <c r="N1" t="s">
        <v>101</v>
      </c>
      <c r="O1" t="s">
        <v>102</v>
      </c>
      <c r="P1" t="s">
        <v>103</v>
      </c>
      <c r="Q1" t="s">
        <v>104</v>
      </c>
      <c r="R1" t="s">
        <v>105</v>
      </c>
      <c r="S1" t="s">
        <v>106</v>
      </c>
      <c r="T1" t="s">
        <v>107</v>
      </c>
      <c r="U1" t="s">
        <v>108</v>
      </c>
      <c r="V1" t="s">
        <v>109</v>
      </c>
      <c r="W1" t="s">
        <v>110</v>
      </c>
      <c r="X1" t="s">
        <v>111</v>
      </c>
      <c r="Y1" t="s">
        <v>112</v>
      </c>
      <c r="Z1" t="s">
        <v>113</v>
      </c>
      <c r="AA1" t="s">
        <v>114</v>
      </c>
      <c r="AB1" t="s">
        <v>115</v>
      </c>
      <c r="AC1" t="s">
        <v>116</v>
      </c>
      <c r="AD1" t="s">
        <v>117</v>
      </c>
      <c r="AE1" t="s">
        <v>118</v>
      </c>
      <c r="AF1" t="s">
        <v>119</v>
      </c>
      <c r="AG1" t="s">
        <v>120</v>
      </c>
      <c r="AH1" t="s">
        <v>121</v>
      </c>
      <c r="AI1" t="s">
        <v>122</v>
      </c>
      <c r="AJ1" t="s">
        <v>123</v>
      </c>
      <c r="AK1" t="s">
        <v>124</v>
      </c>
      <c r="AL1" t="s">
        <v>125</v>
      </c>
      <c r="AM1" t="s">
        <v>126</v>
      </c>
      <c r="AN1" t="s">
        <v>127</v>
      </c>
      <c r="AO1" t="s">
        <v>128</v>
      </c>
      <c r="AP1" t="s">
        <v>129</v>
      </c>
      <c r="AQ1" t="s">
        <v>130</v>
      </c>
      <c r="AR1" t="s">
        <v>131</v>
      </c>
      <c r="AS1" t="s">
        <v>132</v>
      </c>
      <c r="AT1" t="s">
        <v>133</v>
      </c>
      <c r="AU1" t="s">
        <v>134</v>
      </c>
      <c r="AV1" t="s">
        <v>135</v>
      </c>
      <c r="AW1" t="s">
        <v>136</v>
      </c>
      <c r="AX1" t="s">
        <v>137</v>
      </c>
      <c r="AY1" t="s">
        <v>138</v>
      </c>
      <c r="AZ1" t="s">
        <v>139</v>
      </c>
      <c r="BA1" t="s">
        <v>140</v>
      </c>
      <c r="BB1" t="s">
        <v>141</v>
      </c>
      <c r="BC1" t="s">
        <v>142</v>
      </c>
      <c r="BD1" t="s">
        <v>143</v>
      </c>
      <c r="BE1" t="s">
        <v>144</v>
      </c>
      <c r="BF1" t="s">
        <v>145</v>
      </c>
      <c r="BG1" t="s">
        <v>146</v>
      </c>
      <c r="BH1" t="s">
        <v>147</v>
      </c>
      <c r="BI1" t="s">
        <v>148</v>
      </c>
      <c r="BJ1" t="s">
        <v>149</v>
      </c>
      <c r="BK1" t="s">
        <v>150</v>
      </c>
      <c r="BL1" t="s">
        <v>151</v>
      </c>
      <c r="BM1" t="s">
        <v>152</v>
      </c>
      <c r="BN1" t="s">
        <v>153</v>
      </c>
      <c r="BO1" t="s">
        <v>154</v>
      </c>
      <c r="BP1" t="s">
        <v>155</v>
      </c>
      <c r="BQ1" t="s">
        <v>156</v>
      </c>
      <c r="BR1" t="s">
        <v>157</v>
      </c>
      <c r="BS1" t="s">
        <v>158</v>
      </c>
      <c r="BT1" t="s">
        <v>159</v>
      </c>
      <c r="BU1" t="s">
        <v>160</v>
      </c>
      <c r="BV1" t="s">
        <v>161</v>
      </c>
      <c r="BW1" t="s">
        <v>162</v>
      </c>
      <c r="BX1" t="s">
        <v>163</v>
      </c>
      <c r="BY1" t="s">
        <v>164</v>
      </c>
      <c r="BZ1" t="s">
        <v>165</v>
      </c>
      <c r="CA1" t="s">
        <v>166</v>
      </c>
      <c r="CB1" t="s">
        <v>167</v>
      </c>
      <c r="CC1" t="s">
        <v>168</v>
      </c>
      <c r="CD1" t="s">
        <v>169</v>
      </c>
      <c r="CE1" t="s">
        <v>170</v>
      </c>
      <c r="CF1" t="s">
        <v>171</v>
      </c>
      <c r="CG1" t="s">
        <v>172</v>
      </c>
      <c r="CH1" t="s">
        <v>173</v>
      </c>
      <c r="CI1" t="s">
        <v>174</v>
      </c>
      <c r="CJ1" t="s">
        <v>175</v>
      </c>
      <c r="CK1" t="s">
        <v>176</v>
      </c>
      <c r="CL1" t="s">
        <v>177</v>
      </c>
      <c r="CM1" t="s">
        <v>178</v>
      </c>
      <c r="CN1" t="s">
        <v>179</v>
      </c>
      <c r="CO1" t="s">
        <v>180</v>
      </c>
      <c r="CP1" t="s">
        <v>181</v>
      </c>
      <c r="CQ1" t="s">
        <v>182</v>
      </c>
      <c r="CR1" t="s">
        <v>183</v>
      </c>
      <c r="CS1" t="s">
        <v>184</v>
      </c>
      <c r="CT1" t="s">
        <v>185</v>
      </c>
      <c r="CU1" t="s">
        <v>186</v>
      </c>
      <c r="CV1" t="s">
        <v>187</v>
      </c>
      <c r="CW1" t="s">
        <v>188</v>
      </c>
      <c r="CX1" t="s">
        <v>189</v>
      </c>
      <c r="CY1" t="s">
        <v>190</v>
      </c>
      <c r="CZ1" t="s">
        <v>191</v>
      </c>
      <c r="DA1" t="s">
        <v>192</v>
      </c>
      <c r="DB1" t="s">
        <v>193</v>
      </c>
      <c r="DC1" t="s">
        <v>194</v>
      </c>
      <c r="DD1" t="s">
        <v>195</v>
      </c>
      <c r="DE1" t="s">
        <v>196</v>
      </c>
      <c r="DF1" t="s">
        <v>197</v>
      </c>
      <c r="DG1" t="s">
        <v>198</v>
      </c>
      <c r="DH1" t="s">
        <v>199</v>
      </c>
    </row>
    <row r="2" spans="1:112" x14ac:dyDescent="0.3">
      <c r="A2" s="3" t="s">
        <v>200</v>
      </c>
      <c r="B2" s="10" t="s">
        <v>50</v>
      </c>
      <c r="C2" t="s">
        <v>201</v>
      </c>
      <c r="D2" t="s">
        <v>202</v>
      </c>
      <c r="E2">
        <v>5005</v>
      </c>
      <c r="F2" t="s">
        <v>203</v>
      </c>
      <c r="G2" t="s">
        <v>204</v>
      </c>
      <c r="H2" s="1">
        <v>43900</v>
      </c>
      <c r="I2" s="1">
        <v>44034</v>
      </c>
      <c r="J2">
        <v>35.27167</v>
      </c>
      <c r="K2">
        <v>-115.27694</v>
      </c>
      <c r="L2">
        <v>35.27167</v>
      </c>
      <c r="M2">
        <v>-115.277</v>
      </c>
      <c r="N2" s="4" t="s">
        <v>205</v>
      </c>
      <c r="O2" t="s">
        <v>206</v>
      </c>
      <c r="P2" t="s">
        <v>207</v>
      </c>
      <c r="Q2" t="s">
        <v>208</v>
      </c>
      <c r="R2" t="s">
        <v>209</v>
      </c>
      <c r="T2" t="s">
        <v>210</v>
      </c>
      <c r="U2" t="s">
        <v>211</v>
      </c>
      <c r="V2" t="s">
        <v>212</v>
      </c>
      <c r="W2">
        <v>0</v>
      </c>
      <c r="X2" t="s">
        <v>213</v>
      </c>
      <c r="Y2" t="s">
        <v>214</v>
      </c>
      <c r="Z2" t="s">
        <v>215</v>
      </c>
      <c r="AA2" t="s">
        <v>216</v>
      </c>
      <c r="AB2" t="s">
        <v>217</v>
      </c>
      <c r="AG2" t="s">
        <v>218</v>
      </c>
      <c r="AH2" t="s">
        <v>219</v>
      </c>
      <c r="AI2" t="s">
        <v>220</v>
      </c>
      <c r="AJ2" t="s">
        <v>221</v>
      </c>
      <c r="AK2" s="5">
        <v>7.88</v>
      </c>
      <c r="AL2" s="5">
        <v>2.06</v>
      </c>
      <c r="AM2" s="5">
        <v>2.08</v>
      </c>
      <c r="AN2" s="5">
        <v>2.5</v>
      </c>
      <c r="AO2" s="5">
        <v>0.57999999999999996</v>
      </c>
      <c r="AP2" s="5">
        <v>7.0000000000000007E-2</v>
      </c>
      <c r="AQ2" s="5">
        <v>-0.1</v>
      </c>
      <c r="AR2" s="5">
        <v>31.7</v>
      </c>
      <c r="AS2" s="5">
        <v>0.22</v>
      </c>
      <c r="AT2" s="5">
        <v>-1</v>
      </c>
      <c r="AU2" s="5">
        <v>-5</v>
      </c>
      <c r="AV2" s="5">
        <v>-10</v>
      </c>
      <c r="AW2" s="5">
        <v>879</v>
      </c>
      <c r="AX2" s="5">
        <v>-5</v>
      </c>
      <c r="AY2" s="5">
        <v>-0.1</v>
      </c>
      <c r="AZ2" s="5">
        <v>-0.2</v>
      </c>
      <c r="BA2" s="5">
        <v>55.3</v>
      </c>
      <c r="BB2" s="5">
        <v>5.0999999999999996</v>
      </c>
      <c r="BC2" s="5">
        <v>-10</v>
      </c>
      <c r="BD2" s="5">
        <v>2.5</v>
      </c>
      <c r="BE2" s="5">
        <v>-5</v>
      </c>
      <c r="BF2" s="5">
        <v>2.63</v>
      </c>
      <c r="BG2" s="5">
        <v>1.32</v>
      </c>
      <c r="BH2" s="5">
        <v>1.05</v>
      </c>
      <c r="BI2" s="5">
        <v>20.8</v>
      </c>
      <c r="BJ2" s="5">
        <v>3.49</v>
      </c>
      <c r="BK2" s="5">
        <v>1</v>
      </c>
      <c r="BL2" s="5">
        <v>4</v>
      </c>
      <c r="BM2" s="5">
        <v>0.49</v>
      </c>
      <c r="BN2" s="5">
        <v>-0.2</v>
      </c>
      <c r="BO2" s="5">
        <v>25.7</v>
      </c>
      <c r="BP2" s="5">
        <v>18</v>
      </c>
      <c r="BQ2" s="5">
        <v>0.2</v>
      </c>
      <c r="BR2" s="5">
        <v>453</v>
      </c>
      <c r="BS2" s="5">
        <v>-2</v>
      </c>
      <c r="BT2" s="5">
        <v>8</v>
      </c>
      <c r="BU2" s="5">
        <v>21.6</v>
      </c>
      <c r="BV2" s="5">
        <v>-5</v>
      </c>
      <c r="BW2" s="5">
        <v>21</v>
      </c>
      <c r="BX2" s="5">
        <v>5.9</v>
      </c>
      <c r="BY2" s="5">
        <v>107</v>
      </c>
      <c r="BZ2" s="5">
        <v>-0.02</v>
      </c>
      <c r="CA2" s="5">
        <v>0.1</v>
      </c>
      <c r="CB2" s="5">
        <v>5</v>
      </c>
      <c r="CC2" s="5">
        <v>-5</v>
      </c>
      <c r="CD2" s="5">
        <v>4.2</v>
      </c>
      <c r="CE2" s="5">
        <v>1</v>
      </c>
      <c r="CF2" s="5">
        <v>611</v>
      </c>
      <c r="CG2" s="5">
        <v>-0.5</v>
      </c>
      <c r="CH2" s="5">
        <v>0.48</v>
      </c>
      <c r="CI2" s="5">
        <v>-0.5</v>
      </c>
      <c r="CJ2" s="5">
        <v>7.1</v>
      </c>
      <c r="CK2" s="5">
        <v>0.7</v>
      </c>
      <c r="CL2" s="5">
        <v>0.22</v>
      </c>
      <c r="CM2" s="5">
        <v>0.97</v>
      </c>
      <c r="CN2" s="5">
        <v>44</v>
      </c>
      <c r="CO2" s="5">
        <v>-1</v>
      </c>
      <c r="CP2" s="5">
        <v>13.6</v>
      </c>
      <c r="CQ2" s="5">
        <v>1.4</v>
      </c>
      <c r="CR2" s="5">
        <v>51</v>
      </c>
      <c r="CS2" s="5">
        <v>133</v>
      </c>
      <c r="CT2" s="5">
        <v>16.100000000000001</v>
      </c>
      <c r="CU2" s="5">
        <v>0.11</v>
      </c>
      <c r="CV2" s="5">
        <v>3.17</v>
      </c>
      <c r="CW2" s="5">
        <v>-0.01</v>
      </c>
      <c r="CX2" s="5">
        <v>3.05</v>
      </c>
      <c r="CY2" s="5">
        <v>3.23</v>
      </c>
      <c r="CZ2" s="5">
        <v>0.77</v>
      </c>
      <c r="DA2" s="5">
        <v>1.07</v>
      </c>
      <c r="DB2" s="5">
        <v>0.06</v>
      </c>
      <c r="DC2" s="5">
        <v>3.93</v>
      </c>
      <c r="DD2" s="5">
        <v>0.16</v>
      </c>
      <c r="DE2" s="5">
        <v>68.8</v>
      </c>
      <c r="DF2" s="5">
        <v>7.0000000000000007E-2</v>
      </c>
      <c r="DG2" s="5">
        <v>0.37</v>
      </c>
      <c r="DH2" s="5">
        <v>-0.01</v>
      </c>
    </row>
    <row r="3" spans="1:112" x14ac:dyDescent="0.3">
      <c r="A3" t="s">
        <v>222</v>
      </c>
      <c r="B3" t="s">
        <v>59</v>
      </c>
      <c r="C3" t="s">
        <v>201</v>
      </c>
      <c r="D3" t="s">
        <v>223</v>
      </c>
      <c r="E3">
        <v>5005</v>
      </c>
      <c r="F3" t="s">
        <v>203</v>
      </c>
      <c r="G3" t="s">
        <v>204</v>
      </c>
      <c r="H3" s="1">
        <v>44470</v>
      </c>
      <c r="I3" s="1">
        <v>44715</v>
      </c>
      <c r="J3">
        <v>35.397860000000001</v>
      </c>
      <c r="K3">
        <v>-115.16934999999999</v>
      </c>
      <c r="L3">
        <v>35.397860000000001</v>
      </c>
      <c r="M3">
        <v>-115.16934999999999</v>
      </c>
      <c r="N3" t="s">
        <v>224</v>
      </c>
      <c r="O3" t="s">
        <v>206</v>
      </c>
      <c r="P3" t="s">
        <v>207</v>
      </c>
      <c r="Q3" t="s">
        <v>225</v>
      </c>
      <c r="R3" t="s">
        <v>209</v>
      </c>
      <c r="S3" t="s">
        <v>226</v>
      </c>
      <c r="T3" s="2">
        <v>44239</v>
      </c>
      <c r="U3" t="s">
        <v>211</v>
      </c>
      <c r="V3" t="s">
        <v>212</v>
      </c>
      <c r="W3">
        <v>0</v>
      </c>
      <c r="X3" t="s">
        <v>213</v>
      </c>
      <c r="Y3" t="s">
        <v>227</v>
      </c>
      <c r="Z3" t="s">
        <v>228</v>
      </c>
      <c r="AA3" t="s">
        <v>229</v>
      </c>
      <c r="AB3" t="s">
        <v>230</v>
      </c>
      <c r="AG3" t="s">
        <v>218</v>
      </c>
      <c r="AH3" t="s">
        <v>219</v>
      </c>
      <c r="AI3" t="s">
        <v>220</v>
      </c>
      <c r="AJ3" t="s">
        <v>221</v>
      </c>
      <c r="AK3">
        <v>8.93</v>
      </c>
      <c r="AL3">
        <v>5.7</v>
      </c>
      <c r="AM3">
        <v>2.71</v>
      </c>
      <c r="AN3">
        <v>3.03</v>
      </c>
      <c r="AO3">
        <v>0.39</v>
      </c>
      <c r="AP3">
        <v>0.04</v>
      </c>
      <c r="AQ3">
        <v>-0.1</v>
      </c>
      <c r="AR3">
        <v>34.4</v>
      </c>
      <c r="AS3">
        <v>0.24</v>
      </c>
      <c r="AT3">
        <v>-1</v>
      </c>
      <c r="AU3">
        <v>-5</v>
      </c>
      <c r="AV3">
        <v>-10</v>
      </c>
      <c r="AW3">
        <v>280</v>
      </c>
      <c r="AX3">
        <v>-5</v>
      </c>
      <c r="AY3">
        <v>-0.1</v>
      </c>
      <c r="AZ3">
        <v>-0.2</v>
      </c>
      <c r="BA3">
        <v>373</v>
      </c>
      <c r="BB3">
        <v>2.9</v>
      </c>
      <c r="BC3">
        <v>14</v>
      </c>
      <c r="BD3">
        <v>1</v>
      </c>
      <c r="BE3">
        <v>-5</v>
      </c>
      <c r="BF3">
        <v>6.79</v>
      </c>
      <c r="BG3">
        <v>2.31</v>
      </c>
      <c r="BH3">
        <v>1.7</v>
      </c>
      <c r="BI3">
        <v>33.4</v>
      </c>
      <c r="BJ3">
        <v>13.1</v>
      </c>
      <c r="BK3">
        <v>3</v>
      </c>
      <c r="BL3">
        <v>11</v>
      </c>
      <c r="BM3">
        <v>0.97</v>
      </c>
      <c r="BN3">
        <v>-0.2</v>
      </c>
      <c r="BO3">
        <v>185</v>
      </c>
      <c r="BP3">
        <v>-10</v>
      </c>
      <c r="BQ3">
        <v>0.3</v>
      </c>
      <c r="BR3">
        <v>258</v>
      </c>
      <c r="BS3">
        <v>-2</v>
      </c>
      <c r="BT3">
        <v>15.8</v>
      </c>
      <c r="BU3">
        <v>105</v>
      </c>
      <c r="BV3">
        <v>-5</v>
      </c>
      <c r="BW3">
        <v>49</v>
      </c>
      <c r="BX3">
        <v>31.6</v>
      </c>
      <c r="BY3">
        <v>193</v>
      </c>
      <c r="BZ3">
        <v>-0.02</v>
      </c>
      <c r="CA3">
        <v>-0.1</v>
      </c>
      <c r="CB3">
        <v>5</v>
      </c>
      <c r="CC3">
        <v>-5</v>
      </c>
      <c r="CD3">
        <v>17.7</v>
      </c>
      <c r="CE3">
        <v>2</v>
      </c>
      <c r="CF3">
        <v>558</v>
      </c>
      <c r="CG3">
        <v>-0.5</v>
      </c>
      <c r="CH3">
        <v>1.56</v>
      </c>
      <c r="CI3">
        <v>-0.5</v>
      </c>
      <c r="CJ3">
        <v>84.3</v>
      </c>
      <c r="CK3">
        <v>0.8</v>
      </c>
      <c r="CL3">
        <v>0.31</v>
      </c>
      <c r="CM3">
        <v>6.15</v>
      </c>
      <c r="CN3">
        <v>20</v>
      </c>
      <c r="CO3">
        <v>-1</v>
      </c>
      <c r="CP3">
        <v>25.7</v>
      </c>
      <c r="CQ3">
        <v>1.8</v>
      </c>
      <c r="CR3">
        <v>14</v>
      </c>
      <c r="CS3">
        <v>418</v>
      </c>
      <c r="CT3">
        <v>18.899999999999999</v>
      </c>
      <c r="CU3">
        <v>0.03</v>
      </c>
      <c r="CV3">
        <v>8.2200000000000006</v>
      </c>
      <c r="CW3">
        <v>-0.01</v>
      </c>
      <c r="CX3">
        <v>4.45</v>
      </c>
      <c r="CY3">
        <v>3.46</v>
      </c>
      <c r="CZ3">
        <v>2.14</v>
      </c>
      <c r="DA3">
        <v>0.72</v>
      </c>
      <c r="DB3">
        <v>0.04</v>
      </c>
      <c r="DC3">
        <v>0.45</v>
      </c>
      <c r="DD3">
        <v>0.09</v>
      </c>
      <c r="DE3">
        <v>61.23</v>
      </c>
      <c r="DF3">
        <v>7.0000000000000007E-2</v>
      </c>
      <c r="DG3">
        <v>0.42</v>
      </c>
      <c r="DH3">
        <v>-0.01</v>
      </c>
    </row>
    <row r="4" spans="1:112" x14ac:dyDescent="0.3">
      <c r="A4" t="s">
        <v>231</v>
      </c>
      <c r="B4" t="s">
        <v>63</v>
      </c>
      <c r="C4" t="s">
        <v>201</v>
      </c>
      <c r="D4" t="s">
        <v>223</v>
      </c>
      <c r="E4">
        <v>5005</v>
      </c>
      <c r="F4" t="s">
        <v>203</v>
      </c>
      <c r="G4" t="s">
        <v>204</v>
      </c>
      <c r="H4" s="1">
        <v>44470</v>
      </c>
      <c r="I4" s="1">
        <v>44715</v>
      </c>
      <c r="J4">
        <v>35.342579999999998</v>
      </c>
      <c r="K4">
        <v>-115.26942</v>
      </c>
      <c r="L4">
        <v>35.342579999999998</v>
      </c>
      <c r="M4">
        <v>-115.26942</v>
      </c>
      <c r="N4" t="s">
        <v>224</v>
      </c>
      <c r="O4" t="s">
        <v>206</v>
      </c>
      <c r="P4" t="s">
        <v>207</v>
      </c>
      <c r="Q4" t="s">
        <v>232</v>
      </c>
      <c r="R4" t="s">
        <v>209</v>
      </c>
      <c r="S4" t="s">
        <v>233</v>
      </c>
      <c r="T4" s="2">
        <v>44329</v>
      </c>
      <c r="U4" t="s">
        <v>211</v>
      </c>
      <c r="V4" t="s">
        <v>212</v>
      </c>
      <c r="W4">
        <v>0</v>
      </c>
      <c r="X4" t="s">
        <v>234</v>
      </c>
      <c r="Y4" t="s">
        <v>235</v>
      </c>
      <c r="Z4" t="s">
        <v>228</v>
      </c>
      <c r="AA4" t="s">
        <v>236</v>
      </c>
      <c r="AD4" t="s">
        <v>237</v>
      </c>
      <c r="AE4" t="s">
        <v>238</v>
      </c>
      <c r="AF4" t="s">
        <v>239</v>
      </c>
      <c r="AG4" t="s">
        <v>218</v>
      </c>
      <c r="AH4" t="s">
        <v>219</v>
      </c>
      <c r="AI4" t="s">
        <v>220</v>
      </c>
      <c r="AJ4" t="s">
        <v>221</v>
      </c>
      <c r="AK4">
        <v>8.27</v>
      </c>
      <c r="AL4">
        <v>2.21</v>
      </c>
      <c r="AM4">
        <v>6.39</v>
      </c>
      <c r="AN4">
        <v>2.56</v>
      </c>
      <c r="AO4">
        <v>2.09</v>
      </c>
      <c r="AP4">
        <v>0.01</v>
      </c>
      <c r="AQ4">
        <v>-0.1</v>
      </c>
      <c r="AR4">
        <v>30.3</v>
      </c>
      <c r="AS4">
        <v>0.81</v>
      </c>
      <c r="AT4">
        <v>-1</v>
      </c>
      <c r="AU4">
        <v>-5</v>
      </c>
      <c r="AV4">
        <v>-10</v>
      </c>
      <c r="AW4">
        <v>423</v>
      </c>
      <c r="AX4">
        <v>-5</v>
      </c>
      <c r="AY4">
        <v>-0.1</v>
      </c>
      <c r="AZ4">
        <v>-0.2</v>
      </c>
      <c r="BA4">
        <v>187</v>
      </c>
      <c r="BB4">
        <v>34.4</v>
      </c>
      <c r="BC4">
        <v>88</v>
      </c>
      <c r="BD4">
        <v>3.3</v>
      </c>
      <c r="BE4">
        <v>131</v>
      </c>
      <c r="BF4">
        <v>9.2899999999999991</v>
      </c>
      <c r="BG4">
        <v>5.53</v>
      </c>
      <c r="BH4">
        <v>1.0900000000000001</v>
      </c>
      <c r="BI4">
        <v>27.9</v>
      </c>
      <c r="BJ4">
        <v>9.06</v>
      </c>
      <c r="BK4">
        <v>3</v>
      </c>
      <c r="BL4">
        <v>19</v>
      </c>
      <c r="BM4">
        <v>1.8</v>
      </c>
      <c r="BN4">
        <v>-0.2</v>
      </c>
      <c r="BO4">
        <v>95.1</v>
      </c>
      <c r="BP4">
        <v>27</v>
      </c>
      <c r="BQ4">
        <v>0.59</v>
      </c>
      <c r="BR4">
        <v>966</v>
      </c>
      <c r="BS4">
        <v>-2</v>
      </c>
      <c r="BT4">
        <v>26.9</v>
      </c>
      <c r="BU4">
        <v>71.2</v>
      </c>
      <c r="BV4">
        <v>59</v>
      </c>
      <c r="BW4">
        <v>18</v>
      </c>
      <c r="BX4">
        <v>19.7</v>
      </c>
      <c r="BY4">
        <v>221</v>
      </c>
      <c r="BZ4">
        <v>-0.02</v>
      </c>
      <c r="CA4">
        <v>-0.1</v>
      </c>
      <c r="CB4">
        <v>22</v>
      </c>
      <c r="CC4">
        <v>-5</v>
      </c>
      <c r="CD4">
        <v>11.3</v>
      </c>
      <c r="CE4">
        <v>2</v>
      </c>
      <c r="CF4">
        <v>107</v>
      </c>
      <c r="CG4">
        <v>0.8</v>
      </c>
      <c r="CH4">
        <v>1.32</v>
      </c>
      <c r="CI4">
        <v>-0.5</v>
      </c>
      <c r="CJ4">
        <v>58.4</v>
      </c>
      <c r="CK4">
        <v>1.3</v>
      </c>
      <c r="CL4">
        <v>0.73</v>
      </c>
      <c r="CM4">
        <v>1.65</v>
      </c>
      <c r="CN4">
        <v>156</v>
      </c>
      <c r="CO4">
        <v>-1</v>
      </c>
      <c r="CP4">
        <v>52.6</v>
      </c>
      <c r="CQ4">
        <v>4.9000000000000004</v>
      </c>
      <c r="CR4">
        <v>140</v>
      </c>
      <c r="CS4">
        <v>662</v>
      </c>
      <c r="CT4">
        <v>16.93</v>
      </c>
      <c r="CU4">
        <v>0.05</v>
      </c>
      <c r="CV4">
        <v>3.1</v>
      </c>
      <c r="CW4">
        <v>0.02</v>
      </c>
      <c r="CX4">
        <v>10.39</v>
      </c>
      <c r="CY4">
        <v>3.04</v>
      </c>
      <c r="CZ4">
        <v>1.85</v>
      </c>
      <c r="DA4">
        <v>3.6</v>
      </c>
      <c r="DB4">
        <v>0.12</v>
      </c>
      <c r="DC4">
        <v>2.25</v>
      </c>
      <c r="DD4">
        <v>0.02</v>
      </c>
      <c r="DE4">
        <v>57.21</v>
      </c>
      <c r="DF4">
        <v>-0.01</v>
      </c>
      <c r="DG4">
        <v>1.44</v>
      </c>
      <c r="DH4">
        <v>0.03</v>
      </c>
    </row>
    <row r="5" spans="1:112" x14ac:dyDescent="0.3">
      <c r="A5" s="3" t="s">
        <v>240</v>
      </c>
      <c r="B5" s="3" t="s">
        <v>61</v>
      </c>
      <c r="C5" t="s">
        <v>201</v>
      </c>
      <c r="D5" t="s">
        <v>202</v>
      </c>
      <c r="E5">
        <v>5005</v>
      </c>
      <c r="F5" t="s">
        <v>203</v>
      </c>
      <c r="G5" t="s">
        <v>204</v>
      </c>
      <c r="H5" s="1">
        <v>43900</v>
      </c>
      <c r="I5" s="1">
        <v>44034</v>
      </c>
      <c r="J5">
        <v>35.342570000000002</v>
      </c>
      <c r="K5">
        <v>-115.26940999999999</v>
      </c>
      <c r="L5">
        <v>35.342570000000002</v>
      </c>
      <c r="M5">
        <v>-115.26900000000001</v>
      </c>
      <c r="N5" s="4" t="s">
        <v>205</v>
      </c>
      <c r="O5" t="s">
        <v>206</v>
      </c>
      <c r="P5" t="s">
        <v>207</v>
      </c>
      <c r="Q5" t="s">
        <v>225</v>
      </c>
      <c r="R5" t="s">
        <v>209</v>
      </c>
      <c r="S5" t="s">
        <v>241</v>
      </c>
      <c r="T5" t="s">
        <v>242</v>
      </c>
      <c r="U5" t="s">
        <v>211</v>
      </c>
      <c r="V5" t="s">
        <v>212</v>
      </c>
      <c r="W5">
        <v>0</v>
      </c>
      <c r="X5" t="s">
        <v>234</v>
      </c>
      <c r="Y5" t="s">
        <v>243</v>
      </c>
      <c r="Z5" t="s">
        <v>228</v>
      </c>
      <c r="AD5" t="s">
        <v>237</v>
      </c>
      <c r="AE5" t="s">
        <v>238</v>
      </c>
      <c r="AF5" t="s">
        <v>239</v>
      </c>
      <c r="AG5" t="s">
        <v>218</v>
      </c>
      <c r="AH5" t="s">
        <v>219</v>
      </c>
      <c r="AI5" t="s">
        <v>220</v>
      </c>
      <c r="AJ5" t="s">
        <v>221</v>
      </c>
      <c r="AK5" s="5">
        <v>8.9600000000000009</v>
      </c>
      <c r="AL5" s="5">
        <v>0.38</v>
      </c>
      <c r="AM5" s="5">
        <v>4.71</v>
      </c>
      <c r="AN5" s="5">
        <v>4.71</v>
      </c>
      <c r="AO5" s="5">
        <v>1.53</v>
      </c>
      <c r="AP5" s="5">
        <v>0.03</v>
      </c>
      <c r="AQ5" s="5">
        <v>-0.1</v>
      </c>
      <c r="AR5" s="5">
        <v>28.4</v>
      </c>
      <c r="AS5" s="5">
        <v>0.54</v>
      </c>
      <c r="AT5" s="5">
        <v>-1</v>
      </c>
      <c r="AU5" s="5">
        <v>-5</v>
      </c>
      <c r="AV5" s="5">
        <v>15</v>
      </c>
      <c r="AW5" s="5">
        <v>835</v>
      </c>
      <c r="AX5" s="5">
        <v>-5</v>
      </c>
      <c r="AY5" s="5">
        <v>-0.1</v>
      </c>
      <c r="AZ5" s="5">
        <v>0.5</v>
      </c>
      <c r="BA5" s="5">
        <v>100</v>
      </c>
      <c r="BB5" s="5">
        <v>15.5</v>
      </c>
      <c r="BC5" s="5">
        <v>108</v>
      </c>
      <c r="BD5" s="5">
        <v>4.4000000000000004</v>
      </c>
      <c r="BE5" s="5">
        <v>127</v>
      </c>
      <c r="BF5" s="5">
        <v>5</v>
      </c>
      <c r="BG5" s="5">
        <v>2.94</v>
      </c>
      <c r="BH5" s="5">
        <v>1.5</v>
      </c>
      <c r="BI5" s="5">
        <v>26.4</v>
      </c>
      <c r="BJ5" s="5">
        <v>6.38</v>
      </c>
      <c r="BK5" s="5">
        <v>3</v>
      </c>
      <c r="BL5" s="5">
        <v>6</v>
      </c>
      <c r="BM5" s="5">
        <v>1.02</v>
      </c>
      <c r="BN5" s="5">
        <v>-0.2</v>
      </c>
      <c r="BO5" s="5">
        <v>48</v>
      </c>
      <c r="BP5" s="5">
        <v>15</v>
      </c>
      <c r="BQ5" s="5">
        <v>0.47</v>
      </c>
      <c r="BR5" s="5">
        <v>462</v>
      </c>
      <c r="BS5" s="5">
        <v>-2</v>
      </c>
      <c r="BT5" s="5">
        <v>15</v>
      </c>
      <c r="BU5" s="5">
        <v>38.799999999999997</v>
      </c>
      <c r="BV5" s="5">
        <v>40</v>
      </c>
      <c r="BW5" s="5">
        <v>37</v>
      </c>
      <c r="BX5" s="5">
        <v>10.8</v>
      </c>
      <c r="BY5" s="5">
        <v>289</v>
      </c>
      <c r="BZ5" s="5">
        <v>-0.02</v>
      </c>
      <c r="CA5" s="5">
        <v>1.4</v>
      </c>
      <c r="CB5" s="5">
        <v>19</v>
      </c>
      <c r="CC5" s="5">
        <v>-5</v>
      </c>
      <c r="CD5" s="5">
        <v>7.2</v>
      </c>
      <c r="CE5" s="5">
        <v>1</v>
      </c>
      <c r="CF5" s="5">
        <v>95</v>
      </c>
      <c r="CG5" s="5">
        <v>0.7</v>
      </c>
      <c r="CH5" s="5">
        <v>0.95</v>
      </c>
      <c r="CI5" s="5">
        <v>-0.5</v>
      </c>
      <c r="CJ5" s="5">
        <v>17.7</v>
      </c>
      <c r="CK5" s="5">
        <v>1.7</v>
      </c>
      <c r="CL5" s="5">
        <v>0.45</v>
      </c>
      <c r="CM5" s="5">
        <v>2.84</v>
      </c>
      <c r="CN5" s="5">
        <v>163</v>
      </c>
      <c r="CO5" s="5">
        <v>-1</v>
      </c>
      <c r="CP5" s="5">
        <v>25.6</v>
      </c>
      <c r="CQ5" s="5">
        <v>3</v>
      </c>
      <c r="CR5" s="5">
        <v>219</v>
      </c>
      <c r="CS5" s="5">
        <v>215</v>
      </c>
      <c r="CT5" s="5">
        <v>17.600000000000001</v>
      </c>
      <c r="CU5" s="5">
        <v>0.11</v>
      </c>
      <c r="CV5" s="5">
        <v>0.53</v>
      </c>
      <c r="CW5" s="5">
        <v>0.02</v>
      </c>
      <c r="CX5" s="5">
        <v>6.85</v>
      </c>
      <c r="CY5" s="5">
        <v>5.61</v>
      </c>
      <c r="CZ5" s="5">
        <v>2.56</v>
      </c>
      <c r="DA5" s="5">
        <v>2.65</v>
      </c>
      <c r="DB5" s="5">
        <v>0.06</v>
      </c>
      <c r="DC5" s="5">
        <v>1.42</v>
      </c>
      <c r="DD5" s="5">
        <v>0.06</v>
      </c>
      <c r="DE5" s="5">
        <v>61.5</v>
      </c>
      <c r="DF5" s="5">
        <v>-0.01</v>
      </c>
      <c r="DG5" s="5">
        <v>0.89</v>
      </c>
      <c r="DH5" s="5">
        <v>0.03</v>
      </c>
    </row>
    <row r="6" spans="1:112" x14ac:dyDescent="0.3">
      <c r="A6" t="s">
        <v>244</v>
      </c>
      <c r="B6" t="s">
        <v>76</v>
      </c>
      <c r="C6" t="s">
        <v>201</v>
      </c>
      <c r="D6" t="s">
        <v>245</v>
      </c>
      <c r="E6">
        <v>5005</v>
      </c>
      <c r="F6" t="s">
        <v>203</v>
      </c>
      <c r="G6" t="s">
        <v>204</v>
      </c>
      <c r="H6" s="1">
        <v>44120</v>
      </c>
      <c r="I6" s="1">
        <v>44194</v>
      </c>
      <c r="J6">
        <v>35.332210000000003</v>
      </c>
      <c r="K6">
        <v>-115.23126000000001</v>
      </c>
      <c r="L6">
        <v>35.3322</v>
      </c>
      <c r="M6">
        <v>-115.23125</v>
      </c>
      <c r="N6" t="s">
        <v>205</v>
      </c>
      <c r="O6" t="s">
        <v>206</v>
      </c>
      <c r="P6" t="s">
        <v>207</v>
      </c>
      <c r="Q6" t="s">
        <v>246</v>
      </c>
      <c r="R6" t="s">
        <v>209</v>
      </c>
      <c r="S6" t="s">
        <v>247</v>
      </c>
      <c r="T6" s="2">
        <v>43809</v>
      </c>
      <c r="U6" t="s">
        <v>211</v>
      </c>
      <c r="V6" t="s">
        <v>212</v>
      </c>
      <c r="W6" t="s">
        <v>248</v>
      </c>
      <c r="X6" t="s">
        <v>234</v>
      </c>
      <c r="Y6" t="s">
        <v>249</v>
      </c>
      <c r="Z6" t="s">
        <v>228</v>
      </c>
      <c r="AA6" t="s">
        <v>250</v>
      </c>
      <c r="AD6" t="s">
        <v>237</v>
      </c>
      <c r="AE6" t="s">
        <v>238</v>
      </c>
      <c r="AF6" t="s">
        <v>213</v>
      </c>
      <c r="AG6" t="s">
        <v>218</v>
      </c>
      <c r="AH6" t="s">
        <v>219</v>
      </c>
      <c r="AI6" t="s">
        <v>220</v>
      </c>
      <c r="AJ6" t="s">
        <v>221</v>
      </c>
      <c r="AK6">
        <v>5.93</v>
      </c>
      <c r="AL6">
        <v>0.23</v>
      </c>
      <c r="AM6">
        <v>0.55000000000000004</v>
      </c>
      <c r="AN6">
        <v>3.4</v>
      </c>
      <c r="AO6">
        <v>0.14000000000000001</v>
      </c>
      <c r="AP6">
        <v>0.02</v>
      </c>
      <c r="AQ6">
        <v>-0.1</v>
      </c>
      <c r="AR6">
        <v>36.799999999999997</v>
      </c>
      <c r="AS6">
        <v>0.04</v>
      </c>
      <c r="AT6">
        <v>-1</v>
      </c>
      <c r="AU6">
        <v>-5</v>
      </c>
      <c r="AV6">
        <v>-10</v>
      </c>
      <c r="AW6">
        <v>798</v>
      </c>
      <c r="AX6">
        <v>-5</v>
      </c>
      <c r="AY6">
        <v>-0.1</v>
      </c>
      <c r="AZ6">
        <v>-0.2</v>
      </c>
      <c r="BA6">
        <v>9.4</v>
      </c>
      <c r="BB6">
        <v>2</v>
      </c>
      <c r="BC6">
        <v>-10</v>
      </c>
      <c r="BD6">
        <v>0.5</v>
      </c>
      <c r="BE6">
        <v>12</v>
      </c>
      <c r="BF6">
        <v>1.06</v>
      </c>
      <c r="BG6">
        <v>0.54</v>
      </c>
      <c r="BH6">
        <v>0.25</v>
      </c>
      <c r="BI6">
        <v>8.58</v>
      </c>
      <c r="BJ6">
        <v>1.04</v>
      </c>
      <c r="BK6">
        <v>1</v>
      </c>
      <c r="BL6">
        <v>-1</v>
      </c>
      <c r="BM6">
        <v>0.19</v>
      </c>
      <c r="BN6">
        <v>-0.2</v>
      </c>
      <c r="BO6">
        <v>4.7</v>
      </c>
      <c r="BP6">
        <v>-10</v>
      </c>
      <c r="BQ6">
        <v>-0.05</v>
      </c>
      <c r="BR6">
        <v>78</v>
      </c>
      <c r="BS6">
        <v>-2</v>
      </c>
      <c r="BT6">
        <v>3.4</v>
      </c>
      <c r="BU6">
        <v>3.7</v>
      </c>
      <c r="BV6">
        <v>13</v>
      </c>
      <c r="BW6">
        <v>-5</v>
      </c>
      <c r="BX6">
        <v>1.07</v>
      </c>
      <c r="BY6">
        <v>53.9</v>
      </c>
      <c r="BZ6">
        <v>-0.02</v>
      </c>
      <c r="CA6">
        <v>-0.1</v>
      </c>
      <c r="CB6">
        <v>-5</v>
      </c>
      <c r="CC6">
        <v>-5</v>
      </c>
      <c r="CD6">
        <v>1.1000000000000001</v>
      </c>
      <c r="CE6">
        <v>-1</v>
      </c>
      <c r="CF6">
        <v>58.4</v>
      </c>
      <c r="CG6">
        <v>-0.5</v>
      </c>
      <c r="CH6">
        <v>0.16</v>
      </c>
      <c r="CI6">
        <v>-0.5</v>
      </c>
      <c r="CJ6">
        <v>3.7</v>
      </c>
      <c r="CK6">
        <v>-0.5</v>
      </c>
      <c r="CL6">
        <v>0.06</v>
      </c>
      <c r="CM6">
        <v>1.67</v>
      </c>
      <c r="CN6">
        <v>-5</v>
      </c>
      <c r="CO6">
        <v>-1</v>
      </c>
      <c r="CP6">
        <v>5</v>
      </c>
      <c r="CQ6">
        <v>0.3</v>
      </c>
      <c r="CR6">
        <v>-5</v>
      </c>
      <c r="CS6">
        <v>4</v>
      </c>
      <c r="CT6">
        <v>11.7</v>
      </c>
      <c r="CU6">
        <v>0.09</v>
      </c>
      <c r="CV6">
        <v>0.35</v>
      </c>
      <c r="CW6">
        <v>-0.01</v>
      </c>
      <c r="CX6">
        <v>0.79</v>
      </c>
      <c r="CY6">
        <v>4.18</v>
      </c>
      <c r="CZ6">
        <v>0.56000000000000005</v>
      </c>
      <c r="DA6">
        <v>0.25</v>
      </c>
      <c r="DB6">
        <v>0.01</v>
      </c>
      <c r="DC6">
        <v>3.57</v>
      </c>
      <c r="DD6">
        <v>0.03</v>
      </c>
      <c r="DE6">
        <v>77.5</v>
      </c>
      <c r="DF6">
        <v>-0.01</v>
      </c>
      <c r="DG6">
        <v>0.06</v>
      </c>
      <c r="DH6">
        <v>-0.01</v>
      </c>
    </row>
    <row r="7" spans="1:112" x14ac:dyDescent="0.3">
      <c r="A7" s="3" t="s">
        <v>251</v>
      </c>
      <c r="B7" s="3" t="s">
        <v>78</v>
      </c>
      <c r="C7" t="s">
        <v>201</v>
      </c>
      <c r="D7" t="s">
        <v>202</v>
      </c>
      <c r="E7">
        <v>5005</v>
      </c>
      <c r="F7" t="s">
        <v>203</v>
      </c>
      <c r="G7" t="s">
        <v>204</v>
      </c>
      <c r="H7" s="1">
        <v>43900</v>
      </c>
      <c r="I7" s="1">
        <v>44034</v>
      </c>
      <c r="J7">
        <v>35.389589999999998</v>
      </c>
      <c r="K7">
        <v>-115.13929</v>
      </c>
      <c r="L7">
        <v>35.389589999999998</v>
      </c>
      <c r="M7">
        <v>-115.139</v>
      </c>
      <c r="N7" s="4" t="s">
        <v>205</v>
      </c>
      <c r="O7" t="s">
        <v>206</v>
      </c>
      <c r="P7" t="s">
        <v>207</v>
      </c>
      <c r="Q7" t="s">
        <v>208</v>
      </c>
      <c r="R7" t="s">
        <v>209</v>
      </c>
      <c r="S7" t="s">
        <v>252</v>
      </c>
      <c r="T7" t="s">
        <v>253</v>
      </c>
      <c r="U7" t="s">
        <v>211</v>
      </c>
      <c r="V7" t="s">
        <v>212</v>
      </c>
      <c r="W7">
        <v>0</v>
      </c>
      <c r="X7" t="s">
        <v>213</v>
      </c>
      <c r="Y7" t="s">
        <v>254</v>
      </c>
      <c r="Z7" t="s">
        <v>228</v>
      </c>
      <c r="AA7" t="s">
        <v>229</v>
      </c>
      <c r="AB7" t="s">
        <v>255</v>
      </c>
      <c r="AG7" t="s">
        <v>218</v>
      </c>
      <c r="AH7" t="s">
        <v>219</v>
      </c>
      <c r="AI7" t="s">
        <v>220</v>
      </c>
      <c r="AJ7" t="s">
        <v>221</v>
      </c>
      <c r="AK7" s="5">
        <v>6.24</v>
      </c>
      <c r="AL7" s="5">
        <v>0.53</v>
      </c>
      <c r="AM7" s="5">
        <v>0.67</v>
      </c>
      <c r="AN7" s="5">
        <v>4.0599999999999996</v>
      </c>
      <c r="AO7" s="5">
        <v>0.11</v>
      </c>
      <c r="AP7" s="5">
        <v>0.03</v>
      </c>
      <c r="AQ7" s="5">
        <v>-0.1</v>
      </c>
      <c r="AR7" s="5">
        <v>36.799999999999997</v>
      </c>
      <c r="AS7" s="5">
        <v>0.03</v>
      </c>
      <c r="AT7" s="5">
        <v>-1</v>
      </c>
      <c r="AU7" s="5">
        <v>-5</v>
      </c>
      <c r="AV7" s="5">
        <v>-10</v>
      </c>
      <c r="AW7" s="5">
        <v>745</v>
      </c>
      <c r="AX7" s="5">
        <v>-5</v>
      </c>
      <c r="AY7" s="5">
        <v>-0.1</v>
      </c>
      <c r="AZ7" s="5">
        <v>-0.2</v>
      </c>
      <c r="BA7" s="5">
        <v>78.599999999999994</v>
      </c>
      <c r="BB7" s="5">
        <v>1.3</v>
      </c>
      <c r="BC7" s="5">
        <v>-10</v>
      </c>
      <c r="BD7" s="5">
        <v>0.9</v>
      </c>
      <c r="BE7" s="5">
        <v>-5</v>
      </c>
      <c r="BF7" s="5">
        <v>3.54</v>
      </c>
      <c r="BG7" s="5">
        <v>2.4500000000000002</v>
      </c>
      <c r="BH7" s="5">
        <v>0.85</v>
      </c>
      <c r="BI7" s="5">
        <v>12.7</v>
      </c>
      <c r="BJ7" s="5">
        <v>4.18</v>
      </c>
      <c r="BK7" s="5">
        <v>2</v>
      </c>
      <c r="BL7" s="5">
        <v>5</v>
      </c>
      <c r="BM7" s="5">
        <v>0.75</v>
      </c>
      <c r="BN7" s="5">
        <v>-0.2</v>
      </c>
      <c r="BO7" s="5">
        <v>39.799999999999997</v>
      </c>
      <c r="BP7" s="5">
        <v>-10</v>
      </c>
      <c r="BQ7" s="5">
        <v>0.46</v>
      </c>
      <c r="BR7" s="5">
        <v>338</v>
      </c>
      <c r="BS7" s="5">
        <v>-2</v>
      </c>
      <c r="BT7" s="5">
        <v>1</v>
      </c>
      <c r="BU7" s="5">
        <v>25.5</v>
      </c>
      <c r="BV7" s="5">
        <v>6</v>
      </c>
      <c r="BW7" s="5">
        <v>34</v>
      </c>
      <c r="BX7" s="5">
        <v>7.76</v>
      </c>
      <c r="BY7" s="5">
        <v>155</v>
      </c>
      <c r="BZ7" s="5">
        <v>-0.02</v>
      </c>
      <c r="CA7" s="5">
        <v>1.7</v>
      </c>
      <c r="CB7" s="5">
        <v>-5</v>
      </c>
      <c r="CC7" s="5">
        <v>-5</v>
      </c>
      <c r="CD7" s="5">
        <v>5</v>
      </c>
      <c r="CE7" s="5">
        <v>-1</v>
      </c>
      <c r="CF7" s="5">
        <v>202</v>
      </c>
      <c r="CG7" s="5">
        <v>-0.5</v>
      </c>
      <c r="CH7" s="5">
        <v>0.63</v>
      </c>
      <c r="CI7" s="5">
        <v>-0.5</v>
      </c>
      <c r="CJ7" s="5">
        <v>34.799999999999997</v>
      </c>
      <c r="CK7" s="5">
        <v>0.9</v>
      </c>
      <c r="CL7" s="5">
        <v>0.43</v>
      </c>
      <c r="CM7" s="5">
        <v>2.82</v>
      </c>
      <c r="CN7" s="5">
        <v>-5</v>
      </c>
      <c r="CO7" s="5">
        <v>-1</v>
      </c>
      <c r="CP7" s="5">
        <v>19.899999999999999</v>
      </c>
      <c r="CQ7" s="5">
        <v>3</v>
      </c>
      <c r="CR7" s="5">
        <v>6</v>
      </c>
      <c r="CS7" s="5">
        <v>139</v>
      </c>
      <c r="CT7" s="5">
        <v>12.4</v>
      </c>
      <c r="CU7" s="5">
        <v>0.09</v>
      </c>
      <c r="CV7" s="5">
        <v>0.74</v>
      </c>
      <c r="CW7" s="5">
        <v>-0.01</v>
      </c>
      <c r="CX7" s="5">
        <v>0.97</v>
      </c>
      <c r="CY7" s="5">
        <v>4.9400000000000004</v>
      </c>
      <c r="CZ7" s="5">
        <v>0.55000000000000004</v>
      </c>
      <c r="DA7" s="5">
        <v>0.21</v>
      </c>
      <c r="DB7" s="5">
        <v>0.04</v>
      </c>
      <c r="DC7" s="5">
        <v>2.66</v>
      </c>
      <c r="DD7" s="5">
        <v>0.06</v>
      </c>
      <c r="DE7" s="5">
        <v>76.7</v>
      </c>
      <c r="DF7" s="5">
        <v>0.01</v>
      </c>
      <c r="DG7" s="5">
        <v>0.06</v>
      </c>
      <c r="DH7" s="5">
        <v>-0.01</v>
      </c>
    </row>
    <row r="8" spans="1:112" x14ac:dyDescent="0.3">
      <c r="A8" t="s">
        <v>256</v>
      </c>
      <c r="B8" t="s">
        <v>80</v>
      </c>
      <c r="C8" t="s">
        <v>201</v>
      </c>
      <c r="D8" t="s">
        <v>245</v>
      </c>
      <c r="E8">
        <v>5005</v>
      </c>
      <c r="F8" t="s">
        <v>203</v>
      </c>
      <c r="G8" t="s">
        <v>204</v>
      </c>
      <c r="H8" s="1">
        <v>44120</v>
      </c>
      <c r="I8" s="1">
        <v>44194</v>
      </c>
      <c r="J8">
        <v>35.295400000000001</v>
      </c>
      <c r="K8">
        <v>-115.3115</v>
      </c>
      <c r="L8">
        <v>35.295389999999998</v>
      </c>
      <c r="M8">
        <v>-115.31149000000001</v>
      </c>
      <c r="N8" t="s">
        <v>205</v>
      </c>
      <c r="O8" t="s">
        <v>206</v>
      </c>
      <c r="P8" t="s">
        <v>207</v>
      </c>
      <c r="Q8" t="s">
        <v>257</v>
      </c>
      <c r="R8" t="s">
        <v>209</v>
      </c>
      <c r="S8" t="s">
        <v>258</v>
      </c>
      <c r="T8" s="2">
        <v>43852</v>
      </c>
      <c r="U8" t="s">
        <v>211</v>
      </c>
      <c r="V8" t="s">
        <v>212</v>
      </c>
      <c r="W8" t="s">
        <v>248</v>
      </c>
      <c r="X8" t="s">
        <v>213</v>
      </c>
      <c r="Y8" t="s">
        <v>259</v>
      </c>
      <c r="Z8" t="s">
        <v>215</v>
      </c>
      <c r="AA8" t="s">
        <v>260</v>
      </c>
      <c r="AB8" t="s">
        <v>217</v>
      </c>
      <c r="AG8" t="s">
        <v>218</v>
      </c>
      <c r="AH8" t="s">
        <v>219</v>
      </c>
      <c r="AI8" t="s">
        <v>220</v>
      </c>
      <c r="AJ8" t="s">
        <v>221</v>
      </c>
      <c r="AK8">
        <v>7.8</v>
      </c>
      <c r="AL8">
        <v>1.1599999999999999</v>
      </c>
      <c r="AM8">
        <v>0.88</v>
      </c>
      <c r="AN8">
        <v>3.3</v>
      </c>
      <c r="AO8">
        <v>0.21</v>
      </c>
      <c r="AP8">
        <v>0.03</v>
      </c>
      <c r="AQ8">
        <v>-0.1</v>
      </c>
      <c r="AR8">
        <v>35.299999999999997</v>
      </c>
      <c r="AS8">
        <v>0.14000000000000001</v>
      </c>
      <c r="AT8">
        <v>-1</v>
      </c>
      <c r="AU8">
        <v>-5</v>
      </c>
      <c r="AV8">
        <v>-10</v>
      </c>
      <c r="AW8">
        <v>842</v>
      </c>
      <c r="AX8">
        <v>-5</v>
      </c>
      <c r="AY8">
        <v>-0.1</v>
      </c>
      <c r="AZ8">
        <v>-0.2</v>
      </c>
      <c r="BA8">
        <v>37.9</v>
      </c>
      <c r="BB8">
        <v>2</v>
      </c>
      <c r="BC8">
        <v>-10</v>
      </c>
      <c r="BD8">
        <v>1</v>
      </c>
      <c r="BE8">
        <v>-5</v>
      </c>
      <c r="BF8">
        <v>1.36</v>
      </c>
      <c r="BG8">
        <v>0.69</v>
      </c>
      <c r="BH8">
        <v>0.77</v>
      </c>
      <c r="BI8">
        <v>22.3</v>
      </c>
      <c r="BJ8">
        <v>2.11</v>
      </c>
      <c r="BK8">
        <v>2</v>
      </c>
      <c r="BL8">
        <v>4</v>
      </c>
      <c r="BM8">
        <v>0.27</v>
      </c>
      <c r="BN8">
        <v>-0.2</v>
      </c>
      <c r="BO8">
        <v>20.9</v>
      </c>
      <c r="BP8">
        <v>31</v>
      </c>
      <c r="BQ8">
        <v>0.11</v>
      </c>
      <c r="BR8">
        <v>220</v>
      </c>
      <c r="BS8">
        <v>-2</v>
      </c>
      <c r="BT8">
        <v>9.4</v>
      </c>
      <c r="BU8">
        <v>15.5</v>
      </c>
      <c r="BV8">
        <v>17</v>
      </c>
      <c r="BW8">
        <v>25</v>
      </c>
      <c r="BX8">
        <v>4.5599999999999996</v>
      </c>
      <c r="BY8">
        <v>159</v>
      </c>
      <c r="BZ8">
        <v>-0.02</v>
      </c>
      <c r="CA8">
        <v>-0.1</v>
      </c>
      <c r="CB8">
        <v>-5</v>
      </c>
      <c r="CC8">
        <v>-5</v>
      </c>
      <c r="CD8">
        <v>2.7</v>
      </c>
      <c r="CE8">
        <v>2</v>
      </c>
      <c r="CF8">
        <v>440</v>
      </c>
      <c r="CG8">
        <v>0.8</v>
      </c>
      <c r="CH8">
        <v>0.26</v>
      </c>
      <c r="CI8">
        <v>-0.5</v>
      </c>
      <c r="CJ8">
        <v>9.6999999999999993</v>
      </c>
      <c r="CK8">
        <v>0.8</v>
      </c>
      <c r="CL8">
        <v>0.12</v>
      </c>
      <c r="CM8">
        <v>1.4</v>
      </c>
      <c r="CN8">
        <v>13</v>
      </c>
      <c r="CO8">
        <v>-1</v>
      </c>
      <c r="CP8">
        <v>7.4</v>
      </c>
      <c r="CQ8">
        <v>0.7</v>
      </c>
      <c r="CR8">
        <v>41</v>
      </c>
      <c r="CS8">
        <v>144</v>
      </c>
      <c r="CT8">
        <v>14.6</v>
      </c>
      <c r="CU8">
        <v>0.09</v>
      </c>
      <c r="CV8">
        <v>1.63</v>
      </c>
      <c r="CW8">
        <v>-0.01</v>
      </c>
      <c r="CX8">
        <v>1.28</v>
      </c>
      <c r="CY8">
        <v>3.93</v>
      </c>
      <c r="CZ8">
        <v>0.93</v>
      </c>
      <c r="DA8">
        <v>0.38</v>
      </c>
      <c r="DB8">
        <v>0.03</v>
      </c>
      <c r="DC8">
        <v>3.93</v>
      </c>
      <c r="DD8">
        <v>0.1</v>
      </c>
      <c r="DE8">
        <v>72.7</v>
      </c>
      <c r="DF8">
        <v>0.04</v>
      </c>
      <c r="DG8">
        <v>0.23</v>
      </c>
      <c r="DH8">
        <v>-0.01</v>
      </c>
    </row>
    <row r="9" spans="1:112" x14ac:dyDescent="0.3">
      <c r="A9" t="s">
        <v>261</v>
      </c>
      <c r="B9" t="s">
        <v>84</v>
      </c>
      <c r="C9" t="s">
        <v>201</v>
      </c>
      <c r="D9" t="s">
        <v>245</v>
      </c>
      <c r="E9">
        <v>5005</v>
      </c>
      <c r="F9" t="s">
        <v>203</v>
      </c>
      <c r="G9" t="s">
        <v>204</v>
      </c>
      <c r="H9" s="1">
        <v>44120</v>
      </c>
      <c r="I9" s="1">
        <v>44194</v>
      </c>
      <c r="J9">
        <v>35.274079999999998</v>
      </c>
      <c r="K9">
        <v>-115.25681</v>
      </c>
      <c r="L9">
        <v>35.274070000000002</v>
      </c>
      <c r="M9">
        <v>-115.2568</v>
      </c>
      <c r="N9" t="s">
        <v>205</v>
      </c>
      <c r="O9" t="s">
        <v>206</v>
      </c>
      <c r="P9" t="s">
        <v>207</v>
      </c>
      <c r="Q9" t="s">
        <v>262</v>
      </c>
      <c r="R9" t="s">
        <v>209</v>
      </c>
      <c r="S9" t="s">
        <v>263</v>
      </c>
      <c r="T9" s="2">
        <v>43853</v>
      </c>
      <c r="U9" t="s">
        <v>211</v>
      </c>
      <c r="V9" t="s">
        <v>212</v>
      </c>
      <c r="W9" t="s">
        <v>248</v>
      </c>
      <c r="X9" t="s">
        <v>213</v>
      </c>
      <c r="Y9" t="s">
        <v>264</v>
      </c>
      <c r="Z9" t="s">
        <v>215</v>
      </c>
      <c r="AA9" t="s">
        <v>265</v>
      </c>
      <c r="AB9" t="s">
        <v>230</v>
      </c>
      <c r="AG9" t="s">
        <v>218</v>
      </c>
      <c r="AH9" t="s">
        <v>219</v>
      </c>
      <c r="AI9" t="s">
        <v>220</v>
      </c>
      <c r="AJ9" t="s">
        <v>221</v>
      </c>
      <c r="AK9">
        <v>7.96</v>
      </c>
      <c r="AL9">
        <v>0.23</v>
      </c>
      <c r="AM9">
        <v>0.99</v>
      </c>
      <c r="AN9">
        <v>3.53</v>
      </c>
      <c r="AO9">
        <v>0.26</v>
      </c>
      <c r="AP9">
        <v>0.04</v>
      </c>
      <c r="AQ9">
        <v>-0.1</v>
      </c>
      <c r="AR9">
        <v>34.799999999999997</v>
      </c>
      <c r="AS9">
        <v>0.15</v>
      </c>
      <c r="AT9">
        <v>-1</v>
      </c>
      <c r="AU9">
        <v>-5</v>
      </c>
      <c r="AV9">
        <v>11</v>
      </c>
      <c r="AW9">
        <v>723</v>
      </c>
      <c r="AX9">
        <v>-5</v>
      </c>
      <c r="AY9">
        <v>-0.1</v>
      </c>
      <c r="AZ9">
        <v>-0.2</v>
      </c>
      <c r="BA9">
        <v>39.6</v>
      </c>
      <c r="BB9">
        <v>1.4</v>
      </c>
      <c r="BC9">
        <v>-10</v>
      </c>
      <c r="BD9">
        <v>1.6</v>
      </c>
      <c r="BE9">
        <v>-5</v>
      </c>
      <c r="BF9">
        <v>2.72</v>
      </c>
      <c r="BG9">
        <v>1.35</v>
      </c>
      <c r="BH9">
        <v>0.63</v>
      </c>
      <c r="BI9">
        <v>20.5</v>
      </c>
      <c r="BJ9">
        <v>3.32</v>
      </c>
      <c r="BK9">
        <v>2</v>
      </c>
      <c r="BL9">
        <v>3</v>
      </c>
      <c r="BM9">
        <v>0.52</v>
      </c>
      <c r="BN9">
        <v>-0.2</v>
      </c>
      <c r="BO9">
        <v>21.1</v>
      </c>
      <c r="BP9">
        <v>13</v>
      </c>
      <c r="BQ9">
        <v>0.18</v>
      </c>
      <c r="BR9">
        <v>75</v>
      </c>
      <c r="BS9">
        <v>-2</v>
      </c>
      <c r="BT9">
        <v>11.5</v>
      </c>
      <c r="BU9">
        <v>17.600000000000001</v>
      </c>
      <c r="BV9">
        <v>11</v>
      </c>
      <c r="BW9">
        <v>17</v>
      </c>
      <c r="BX9">
        <v>4.78</v>
      </c>
      <c r="BY9">
        <v>187</v>
      </c>
      <c r="BZ9">
        <v>-0.02</v>
      </c>
      <c r="CA9">
        <v>0.2</v>
      </c>
      <c r="CB9">
        <v>-5</v>
      </c>
      <c r="CC9">
        <v>-5</v>
      </c>
      <c r="CD9">
        <v>3.8</v>
      </c>
      <c r="CE9">
        <v>1</v>
      </c>
      <c r="CF9">
        <v>241</v>
      </c>
      <c r="CG9">
        <v>1</v>
      </c>
      <c r="CH9">
        <v>0.47</v>
      </c>
      <c r="CI9">
        <v>-0.5</v>
      </c>
      <c r="CJ9">
        <v>12</v>
      </c>
      <c r="CK9">
        <v>1.4</v>
      </c>
      <c r="CL9">
        <v>0.21</v>
      </c>
      <c r="CM9">
        <v>1.92</v>
      </c>
      <c r="CN9">
        <v>13</v>
      </c>
      <c r="CO9">
        <v>2</v>
      </c>
      <c r="CP9">
        <v>14.2</v>
      </c>
      <c r="CQ9">
        <v>1.3</v>
      </c>
      <c r="CR9">
        <v>36</v>
      </c>
      <c r="CS9">
        <v>110</v>
      </c>
      <c r="CT9">
        <v>14.9</v>
      </c>
      <c r="CU9">
        <v>7.0000000000000007E-2</v>
      </c>
      <c r="CV9">
        <v>0.32</v>
      </c>
      <c r="CW9">
        <v>-0.01</v>
      </c>
      <c r="CX9">
        <v>1.39</v>
      </c>
      <c r="CY9">
        <v>4.22</v>
      </c>
      <c r="CZ9">
        <v>2.29</v>
      </c>
      <c r="DA9">
        <v>0.46</v>
      </c>
      <c r="DB9">
        <v>0.01</v>
      </c>
      <c r="DC9">
        <v>3.1</v>
      </c>
      <c r="DD9">
        <v>0.08</v>
      </c>
      <c r="DE9">
        <v>72.900000000000006</v>
      </c>
      <c r="DF9">
        <v>0.02</v>
      </c>
      <c r="DG9">
        <v>0.25</v>
      </c>
      <c r="DH9">
        <v>-0.01</v>
      </c>
    </row>
    <row r="10" spans="1:112" x14ac:dyDescent="0.3">
      <c r="A10" t="s">
        <v>266</v>
      </c>
      <c r="B10" t="s">
        <v>267</v>
      </c>
      <c r="C10" t="s">
        <v>201</v>
      </c>
      <c r="D10" t="s">
        <v>245</v>
      </c>
      <c r="E10">
        <v>5005</v>
      </c>
      <c r="F10" t="s">
        <v>203</v>
      </c>
      <c r="G10" t="s">
        <v>204</v>
      </c>
      <c r="H10" s="1">
        <v>44120</v>
      </c>
      <c r="I10" s="1">
        <v>44194</v>
      </c>
      <c r="J10">
        <v>35.15278</v>
      </c>
      <c r="K10">
        <v>-115.33332</v>
      </c>
      <c r="L10">
        <v>35.152769999999997</v>
      </c>
      <c r="M10">
        <v>-115.33331</v>
      </c>
      <c r="N10" t="s">
        <v>205</v>
      </c>
      <c r="O10" t="s">
        <v>206</v>
      </c>
      <c r="P10" t="s">
        <v>207</v>
      </c>
      <c r="Q10" t="s">
        <v>268</v>
      </c>
      <c r="R10" t="s">
        <v>209</v>
      </c>
      <c r="T10" s="2">
        <v>44174</v>
      </c>
      <c r="U10" t="s">
        <v>211</v>
      </c>
      <c r="V10" t="s">
        <v>212</v>
      </c>
      <c r="W10" t="s">
        <v>248</v>
      </c>
      <c r="X10" t="s">
        <v>213</v>
      </c>
      <c r="Y10" t="s">
        <v>269</v>
      </c>
      <c r="Z10" t="s">
        <v>215</v>
      </c>
      <c r="AA10" t="s">
        <v>270</v>
      </c>
      <c r="AB10" t="s">
        <v>217</v>
      </c>
      <c r="AG10" t="s">
        <v>218</v>
      </c>
      <c r="AH10" t="s">
        <v>219</v>
      </c>
      <c r="AI10" t="s">
        <v>220</v>
      </c>
      <c r="AJ10" t="s">
        <v>221</v>
      </c>
      <c r="AK10">
        <v>8.98</v>
      </c>
      <c r="AL10">
        <v>2.8</v>
      </c>
      <c r="AM10">
        <v>3.58</v>
      </c>
      <c r="AN10">
        <v>2.97</v>
      </c>
      <c r="AO10">
        <v>1.07</v>
      </c>
      <c r="AP10">
        <v>0.11</v>
      </c>
      <c r="AQ10">
        <v>-0.1</v>
      </c>
      <c r="AR10">
        <v>30.6</v>
      </c>
      <c r="AS10">
        <v>0.49</v>
      </c>
      <c r="AT10">
        <v>-1</v>
      </c>
      <c r="AU10">
        <v>-5</v>
      </c>
      <c r="AV10">
        <v>-10</v>
      </c>
      <c r="AW10">
        <v>1220</v>
      </c>
      <c r="AX10">
        <v>-5</v>
      </c>
      <c r="AY10">
        <v>-0.1</v>
      </c>
      <c r="AZ10">
        <v>-0.2</v>
      </c>
      <c r="BA10">
        <v>109</v>
      </c>
      <c r="BB10">
        <v>10</v>
      </c>
      <c r="BC10">
        <v>15</v>
      </c>
      <c r="BD10">
        <v>1.7</v>
      </c>
      <c r="BE10">
        <v>20</v>
      </c>
      <c r="BF10">
        <v>8.0299999999999994</v>
      </c>
      <c r="BG10">
        <v>4.5599999999999996</v>
      </c>
      <c r="BH10">
        <v>2.31</v>
      </c>
      <c r="BI10">
        <v>20.2</v>
      </c>
      <c r="BJ10">
        <v>9.25</v>
      </c>
      <c r="BK10">
        <v>2</v>
      </c>
      <c r="BL10">
        <v>10</v>
      </c>
      <c r="BM10">
        <v>1.59</v>
      </c>
      <c r="BN10">
        <v>-0.2</v>
      </c>
      <c r="BO10">
        <v>46.7</v>
      </c>
      <c r="BP10">
        <v>12</v>
      </c>
      <c r="BQ10">
        <v>0.69</v>
      </c>
      <c r="BR10">
        <v>657</v>
      </c>
      <c r="BS10">
        <v>-2</v>
      </c>
      <c r="BT10">
        <v>19.100000000000001</v>
      </c>
      <c r="BU10">
        <v>54.2</v>
      </c>
      <c r="BV10">
        <v>16</v>
      </c>
      <c r="BW10">
        <v>10</v>
      </c>
      <c r="BX10">
        <v>14.3</v>
      </c>
      <c r="BY10">
        <v>112</v>
      </c>
      <c r="BZ10">
        <v>-0.02</v>
      </c>
      <c r="CA10">
        <v>-0.1</v>
      </c>
      <c r="CB10">
        <v>12</v>
      </c>
      <c r="CC10">
        <v>-5</v>
      </c>
      <c r="CD10">
        <v>10.4</v>
      </c>
      <c r="CE10">
        <v>2</v>
      </c>
      <c r="CF10">
        <v>441</v>
      </c>
      <c r="CG10">
        <v>2.2000000000000002</v>
      </c>
      <c r="CH10">
        <v>1.27</v>
      </c>
      <c r="CI10">
        <v>-0.5</v>
      </c>
      <c r="CJ10">
        <v>9.6</v>
      </c>
      <c r="CK10">
        <v>0.6</v>
      </c>
      <c r="CL10">
        <v>0.74</v>
      </c>
      <c r="CM10">
        <v>1.99</v>
      </c>
      <c r="CN10">
        <v>77</v>
      </c>
      <c r="CO10">
        <v>-1</v>
      </c>
      <c r="CP10">
        <v>41.3</v>
      </c>
      <c r="CQ10">
        <v>4.5999999999999996</v>
      </c>
      <c r="CR10">
        <v>49</v>
      </c>
      <c r="CS10">
        <v>370</v>
      </c>
      <c r="CT10">
        <v>16.7</v>
      </c>
      <c r="CU10">
        <v>0.16</v>
      </c>
      <c r="CV10">
        <v>3.84</v>
      </c>
      <c r="CW10">
        <v>-0.01</v>
      </c>
      <c r="CX10">
        <v>5.05</v>
      </c>
      <c r="CY10">
        <v>3.5</v>
      </c>
      <c r="CZ10">
        <v>0.77</v>
      </c>
      <c r="DA10">
        <v>1.84</v>
      </c>
      <c r="DB10">
        <v>0.08</v>
      </c>
      <c r="DC10">
        <v>3.76</v>
      </c>
      <c r="DD10">
        <v>0.26</v>
      </c>
      <c r="DE10">
        <v>62.4</v>
      </c>
      <c r="DF10">
        <v>0.04</v>
      </c>
      <c r="DG10">
        <v>0.82</v>
      </c>
      <c r="DH10">
        <v>0.02</v>
      </c>
    </row>
    <row r="11" spans="1:112" x14ac:dyDescent="0.3">
      <c r="A11" t="s">
        <v>271</v>
      </c>
      <c r="B11" t="s">
        <v>272</v>
      </c>
      <c r="C11" t="s">
        <v>201</v>
      </c>
      <c r="D11" t="s">
        <v>245</v>
      </c>
      <c r="E11">
        <v>5005</v>
      </c>
      <c r="F11" t="s">
        <v>203</v>
      </c>
      <c r="G11" t="s">
        <v>204</v>
      </c>
      <c r="H11" s="1">
        <v>44120</v>
      </c>
      <c r="I11" s="1">
        <v>44194</v>
      </c>
      <c r="J11">
        <v>35.141330000000004</v>
      </c>
      <c r="K11">
        <v>-115.33916000000001</v>
      </c>
      <c r="L11">
        <v>35.14132</v>
      </c>
      <c r="M11">
        <v>-115.33915</v>
      </c>
      <c r="N11" t="s">
        <v>205</v>
      </c>
      <c r="O11" t="s">
        <v>206</v>
      </c>
      <c r="P11" t="s">
        <v>207</v>
      </c>
      <c r="Q11" t="s">
        <v>268</v>
      </c>
      <c r="R11" t="s">
        <v>209</v>
      </c>
      <c r="S11" t="s">
        <v>273</v>
      </c>
      <c r="T11" s="2">
        <v>43755</v>
      </c>
      <c r="U11" t="s">
        <v>211</v>
      </c>
      <c r="V11" t="s">
        <v>212</v>
      </c>
      <c r="W11" t="s">
        <v>248</v>
      </c>
      <c r="X11" t="s">
        <v>234</v>
      </c>
      <c r="Y11" t="s">
        <v>274</v>
      </c>
      <c r="Z11" t="s">
        <v>215</v>
      </c>
      <c r="AA11" t="s">
        <v>265</v>
      </c>
      <c r="AD11" t="s">
        <v>275</v>
      </c>
      <c r="AE11" t="s">
        <v>276</v>
      </c>
      <c r="AF11" t="s">
        <v>213</v>
      </c>
      <c r="AG11" t="s">
        <v>218</v>
      </c>
      <c r="AH11" t="s">
        <v>219</v>
      </c>
      <c r="AI11" t="s">
        <v>220</v>
      </c>
      <c r="AJ11" t="s">
        <v>221</v>
      </c>
      <c r="AK11">
        <v>9.75</v>
      </c>
      <c r="AL11">
        <v>5.44</v>
      </c>
      <c r="AM11">
        <v>5.74</v>
      </c>
      <c r="AN11">
        <v>1.38</v>
      </c>
      <c r="AO11">
        <v>2.0099999999999998</v>
      </c>
      <c r="AP11">
        <v>0.16</v>
      </c>
      <c r="AQ11">
        <v>-0.1</v>
      </c>
      <c r="AR11">
        <v>26.2</v>
      </c>
      <c r="AS11">
        <v>0.69</v>
      </c>
      <c r="AT11">
        <v>-1</v>
      </c>
      <c r="AU11">
        <v>-5</v>
      </c>
      <c r="AV11">
        <v>-10</v>
      </c>
      <c r="AW11">
        <v>384</v>
      </c>
      <c r="AX11">
        <v>-5</v>
      </c>
      <c r="AY11">
        <v>-0.1</v>
      </c>
      <c r="AZ11">
        <v>-0.2</v>
      </c>
      <c r="BA11">
        <v>72.099999999999994</v>
      </c>
      <c r="BB11">
        <v>21.9</v>
      </c>
      <c r="BC11">
        <v>-10</v>
      </c>
      <c r="BD11">
        <v>1.2</v>
      </c>
      <c r="BE11">
        <v>35</v>
      </c>
      <c r="BF11">
        <v>6.35</v>
      </c>
      <c r="BG11">
        <v>3.94</v>
      </c>
      <c r="BH11">
        <v>2.1800000000000002</v>
      </c>
      <c r="BI11">
        <v>23.1</v>
      </c>
      <c r="BJ11">
        <v>6.69</v>
      </c>
      <c r="BK11">
        <v>3</v>
      </c>
      <c r="BL11">
        <v>4</v>
      </c>
      <c r="BM11">
        <v>1.35</v>
      </c>
      <c r="BN11">
        <v>-0.2</v>
      </c>
      <c r="BO11">
        <v>33.9</v>
      </c>
      <c r="BP11">
        <v>12</v>
      </c>
      <c r="BQ11">
        <v>0.7</v>
      </c>
      <c r="BR11">
        <v>1690</v>
      </c>
      <c r="BS11">
        <v>-2</v>
      </c>
      <c r="BT11">
        <v>21.6</v>
      </c>
      <c r="BU11">
        <v>33.200000000000003</v>
      </c>
      <c r="BV11">
        <v>7</v>
      </c>
      <c r="BW11">
        <v>7</v>
      </c>
      <c r="BX11">
        <v>9.0399999999999991</v>
      </c>
      <c r="BY11">
        <v>67</v>
      </c>
      <c r="BZ11">
        <v>-0.02</v>
      </c>
      <c r="CA11">
        <v>-0.1</v>
      </c>
      <c r="CB11">
        <v>22</v>
      </c>
      <c r="CC11">
        <v>-5</v>
      </c>
      <c r="CD11">
        <v>6.9</v>
      </c>
      <c r="CE11">
        <v>2</v>
      </c>
      <c r="CF11">
        <v>523</v>
      </c>
      <c r="CG11">
        <v>2</v>
      </c>
      <c r="CH11">
        <v>0.94</v>
      </c>
      <c r="CI11">
        <v>-0.5</v>
      </c>
      <c r="CJ11">
        <v>10.7</v>
      </c>
      <c r="CK11">
        <v>-0.5</v>
      </c>
      <c r="CL11">
        <v>0.66</v>
      </c>
      <c r="CM11">
        <v>2.5299999999999998</v>
      </c>
      <c r="CN11">
        <v>227</v>
      </c>
      <c r="CO11">
        <v>-1</v>
      </c>
      <c r="CP11">
        <v>35.5</v>
      </c>
      <c r="CQ11">
        <v>4.3</v>
      </c>
      <c r="CR11">
        <v>75</v>
      </c>
      <c r="CS11">
        <v>156</v>
      </c>
      <c r="CT11">
        <v>18.2</v>
      </c>
      <c r="CU11">
        <v>0.05</v>
      </c>
      <c r="CV11">
        <v>7.49</v>
      </c>
      <c r="CW11">
        <v>-0.01</v>
      </c>
      <c r="CX11">
        <v>8.09</v>
      </c>
      <c r="CY11">
        <v>1.65</v>
      </c>
      <c r="CZ11">
        <v>0.79</v>
      </c>
      <c r="DA11">
        <v>3.34</v>
      </c>
      <c r="DB11">
        <v>0.22</v>
      </c>
      <c r="DC11">
        <v>3.89</v>
      </c>
      <c r="DD11">
        <v>0.35</v>
      </c>
      <c r="DE11">
        <v>53.7</v>
      </c>
      <c r="DF11">
        <v>0.05</v>
      </c>
      <c r="DG11">
        <v>1.1399999999999999</v>
      </c>
      <c r="DH11">
        <v>0.04</v>
      </c>
    </row>
  </sheetData>
  <dataValidations count="1">
    <dataValidation type="list" showInputMessage="1" showErrorMessage="1" sqref="N2 N5 N7" xr:uid="{67B0A23A-4447-4DFA-831F-8DCA2C00DC20}">
      <formula1>Datum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569A5C-C7DA-4854-BE2B-EAA2AC64E3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61BBB8E-CFCB-412A-96CD-EC98E410A0E6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C4E6AD7-39E2-43E5-B0FD-2C59416F6A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CSUN_data</vt:lpstr>
      <vt:lpstr>USGS_data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Reioux, David@DOC</dc:creator>
  <cp:keywords/>
  <dc:description/>
  <cp:lastModifiedBy>Lee, Lena@DOC</cp:lastModifiedBy>
  <cp:revision/>
  <dcterms:created xsi:type="dcterms:W3CDTF">2025-02-25T22:11:08Z</dcterms:created>
  <dcterms:modified xsi:type="dcterms:W3CDTF">2026-07-27T19:06:40Z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pprovalStatus">
    <vt:i4>0</vt:i4>
  </property>
</Properties>
</file>